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нмп!$A$1:$AX$110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D53" i="1" l="1"/>
  <c r="AE53" i="1"/>
  <c r="AD52" i="1"/>
  <c r="H53" i="1"/>
  <c r="AM53" i="1"/>
  <c r="AL53" i="1"/>
  <c r="AU33" i="1" l="1"/>
  <c r="K110" i="1" l="1"/>
  <c r="L110" i="1"/>
  <c r="M110" i="1"/>
  <c r="N110" i="1"/>
  <c r="E16" i="1" l="1"/>
  <c r="F16" i="1"/>
  <c r="G16" i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D16" i="1"/>
  <c r="AP52" i="1" l="1"/>
  <c r="AP53" i="1"/>
  <c r="O107" i="1" l="1"/>
  <c r="O108" i="1"/>
  <c r="O110" i="1"/>
  <c r="G53" i="1"/>
  <c r="H54" i="1"/>
  <c r="Q53" i="1" l="1"/>
  <c r="AU34" i="1" l="1"/>
  <c r="AV34" i="1"/>
  <c r="AW34" i="1"/>
  <c r="AU30" i="1"/>
  <c r="AV30" i="1"/>
  <c r="AW30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3" i="1"/>
  <c r="AT32" i="1"/>
  <c r="AT31" i="1"/>
  <c r="AT29" i="1"/>
  <c r="AT28" i="1"/>
  <c r="AT27" i="1"/>
  <c r="AT26" i="1"/>
  <c r="AT25" i="1"/>
  <c r="AT24" i="1"/>
  <c r="AT34" i="1" l="1"/>
  <c r="AT30" i="1"/>
  <c r="AT20" i="1"/>
  <c r="AT21" i="1"/>
  <c r="AT22" i="1"/>
  <c r="AT19" i="1"/>
  <c r="AP35" i="1" l="1"/>
  <c r="AP50" i="1"/>
  <c r="AU23" i="1" l="1"/>
  <c r="AH53" i="1" l="1"/>
  <c r="AI53" i="1"/>
  <c r="AT18" i="1"/>
  <c r="AS34" i="1" l="1"/>
  <c r="AR34" i="1"/>
  <c r="AQ34" i="1"/>
  <c r="AP34" i="1"/>
  <c r="AS30" i="1"/>
  <c r="AR30" i="1"/>
  <c r="AQ30" i="1"/>
  <c r="AP30" i="1"/>
  <c r="AQ23" i="1"/>
  <c r="AR23" i="1"/>
  <c r="AS23" i="1"/>
  <c r="AT23" i="1"/>
  <c r="AV23" i="1"/>
  <c r="AW23" i="1"/>
  <c r="AP23" i="1"/>
  <c r="AD109" i="1"/>
  <c r="AG106" i="1"/>
  <c r="AF106" i="1"/>
  <c r="AE106" i="1"/>
  <c r="AD106" i="1"/>
  <c r="AG105" i="1"/>
  <c r="AF105" i="1"/>
  <c r="AE105" i="1"/>
  <c r="AD105" i="1"/>
  <c r="AG104" i="1"/>
  <c r="AF104" i="1"/>
  <c r="AE104" i="1"/>
  <c r="AD104" i="1"/>
  <c r="AG103" i="1"/>
  <c r="AF103" i="1"/>
  <c r="AE103" i="1"/>
  <c r="AD103" i="1"/>
  <c r="AG102" i="1"/>
  <c r="AF102" i="1"/>
  <c r="AE102" i="1"/>
  <c r="AD102" i="1"/>
  <c r="AG101" i="1"/>
  <c r="AF101" i="1"/>
  <c r="AE101" i="1"/>
  <c r="AD101" i="1"/>
  <c r="AG100" i="1"/>
  <c r="AF100" i="1"/>
  <c r="AE100" i="1"/>
  <c r="AD100" i="1"/>
  <c r="AG99" i="1"/>
  <c r="AF99" i="1"/>
  <c r="AE99" i="1"/>
  <c r="AD99" i="1"/>
  <c r="AG98" i="1"/>
  <c r="AF98" i="1"/>
  <c r="AE98" i="1"/>
  <c r="AD98" i="1"/>
  <c r="AG97" i="1"/>
  <c r="AF97" i="1"/>
  <c r="AE97" i="1"/>
  <c r="AD97" i="1"/>
  <c r="AG96" i="1"/>
  <c r="AF96" i="1"/>
  <c r="AE96" i="1"/>
  <c r="AD96" i="1"/>
  <c r="AG95" i="1"/>
  <c r="AF95" i="1"/>
  <c r="AE95" i="1"/>
  <c r="AD95" i="1"/>
  <c r="AG94" i="1"/>
  <c r="AF94" i="1"/>
  <c r="AE94" i="1"/>
  <c r="AD94" i="1"/>
  <c r="AG93" i="1"/>
  <c r="AF93" i="1"/>
  <c r="AE93" i="1"/>
  <c r="AD93" i="1"/>
  <c r="AG92" i="1"/>
  <c r="AF92" i="1"/>
  <c r="AE92" i="1"/>
  <c r="AD92" i="1"/>
  <c r="AG91" i="1"/>
  <c r="AF91" i="1"/>
  <c r="AE91" i="1"/>
  <c r="AD91" i="1"/>
  <c r="AG90" i="1"/>
  <c r="AF90" i="1"/>
  <c r="AE90" i="1"/>
  <c r="AD90" i="1"/>
  <c r="AG89" i="1"/>
  <c r="AF89" i="1"/>
  <c r="AE89" i="1"/>
  <c r="AD89" i="1"/>
  <c r="AG88" i="1"/>
  <c r="AF88" i="1"/>
  <c r="AE88" i="1"/>
  <c r="AD88" i="1"/>
  <c r="AG87" i="1"/>
  <c r="AF87" i="1"/>
  <c r="AE87" i="1"/>
  <c r="AD87" i="1"/>
  <c r="AG86" i="1"/>
  <c r="AF86" i="1"/>
  <c r="AE86" i="1"/>
  <c r="AD86" i="1"/>
  <c r="AG85" i="1"/>
  <c r="AF85" i="1"/>
  <c r="AE85" i="1"/>
  <c r="AD85" i="1"/>
  <c r="AG84" i="1"/>
  <c r="AF84" i="1"/>
  <c r="AE84" i="1"/>
  <c r="AD84" i="1"/>
  <c r="AG83" i="1"/>
  <c r="AF83" i="1"/>
  <c r="AE83" i="1"/>
  <c r="AD83" i="1"/>
  <c r="AG82" i="1"/>
  <c r="AF82" i="1"/>
  <c r="AE82" i="1"/>
  <c r="AD82" i="1"/>
  <c r="AG81" i="1"/>
  <c r="AF81" i="1"/>
  <c r="AE81" i="1"/>
  <c r="AD81" i="1"/>
  <c r="AG80" i="1"/>
  <c r="AF80" i="1"/>
  <c r="AE80" i="1"/>
  <c r="AD80" i="1"/>
  <c r="AG79" i="1"/>
  <c r="AF79" i="1"/>
  <c r="AE79" i="1"/>
  <c r="AD79" i="1"/>
  <c r="AG78" i="1"/>
  <c r="AF78" i="1"/>
  <c r="AE78" i="1"/>
  <c r="AD78" i="1"/>
  <c r="AG77" i="1"/>
  <c r="AF77" i="1"/>
  <c r="AE77" i="1"/>
  <c r="AD77" i="1"/>
  <c r="AG76" i="1"/>
  <c r="AF76" i="1"/>
  <c r="AE76" i="1"/>
  <c r="AD76" i="1"/>
  <c r="AG75" i="1"/>
  <c r="AF75" i="1"/>
  <c r="AE75" i="1"/>
  <c r="AD75" i="1"/>
  <c r="AG74" i="1"/>
  <c r="AF74" i="1"/>
  <c r="AE74" i="1"/>
  <c r="AD74" i="1"/>
  <c r="AG73" i="1"/>
  <c r="AF73" i="1"/>
  <c r="AE73" i="1"/>
  <c r="AD73" i="1"/>
  <c r="AG72" i="1"/>
  <c r="AF72" i="1"/>
  <c r="AE72" i="1"/>
  <c r="AD72" i="1"/>
  <c r="AG71" i="1"/>
  <c r="AF71" i="1"/>
  <c r="AE71" i="1"/>
  <c r="AD71" i="1"/>
  <c r="AG70" i="1"/>
  <c r="AF70" i="1"/>
  <c r="AE70" i="1"/>
  <c r="AD70" i="1"/>
  <c r="AG68" i="1"/>
  <c r="AF68" i="1"/>
  <c r="AE68" i="1"/>
  <c r="AD68" i="1"/>
  <c r="AG67" i="1"/>
  <c r="AF67" i="1"/>
  <c r="AE67" i="1"/>
  <c r="AD67" i="1"/>
  <c r="AG66" i="1"/>
  <c r="AF66" i="1"/>
  <c r="AE66" i="1"/>
  <c r="AD66" i="1"/>
  <c r="AG65" i="1"/>
  <c r="AF65" i="1"/>
  <c r="AE65" i="1"/>
  <c r="AD65" i="1"/>
  <c r="AG64" i="1"/>
  <c r="AG69" i="1" s="1"/>
  <c r="AF64" i="1"/>
  <c r="AE64" i="1"/>
  <c r="AD64" i="1"/>
  <c r="AG62" i="1"/>
  <c r="AF62" i="1"/>
  <c r="AE62" i="1"/>
  <c r="AD62" i="1"/>
  <c r="AG59" i="1"/>
  <c r="AF59" i="1"/>
  <c r="AE59" i="1"/>
  <c r="AD59" i="1"/>
  <c r="AG58" i="1"/>
  <c r="AF58" i="1"/>
  <c r="AE58" i="1"/>
  <c r="AD58" i="1"/>
  <c r="AG57" i="1"/>
  <c r="AF57" i="1"/>
  <c r="AE57" i="1"/>
  <c r="AD57" i="1"/>
  <c r="AG56" i="1"/>
  <c r="AF56" i="1"/>
  <c r="AE56" i="1"/>
  <c r="AD56" i="1"/>
  <c r="AG55" i="1"/>
  <c r="AF55" i="1"/>
  <c r="AE55" i="1"/>
  <c r="AD55" i="1"/>
  <c r="AG54" i="1"/>
  <c r="AF54" i="1"/>
  <c r="AE54" i="1"/>
  <c r="AD54" i="1"/>
  <c r="AG53" i="1"/>
  <c r="AF53" i="1"/>
  <c r="AG52" i="1"/>
  <c r="AF52" i="1"/>
  <c r="AE52" i="1"/>
  <c r="AG51" i="1"/>
  <c r="AF51" i="1"/>
  <c r="AE51" i="1"/>
  <c r="AD51" i="1"/>
  <c r="AG50" i="1"/>
  <c r="AF50" i="1"/>
  <c r="AE50" i="1"/>
  <c r="AD50" i="1"/>
  <c r="AG49" i="1"/>
  <c r="AF49" i="1"/>
  <c r="AE49" i="1"/>
  <c r="AD49" i="1"/>
  <c r="AG48" i="1"/>
  <c r="AF48" i="1"/>
  <c r="AE48" i="1"/>
  <c r="AD48" i="1"/>
  <c r="AG47" i="1"/>
  <c r="AF47" i="1"/>
  <c r="AE47" i="1"/>
  <c r="AD47" i="1"/>
  <c r="AG46" i="1"/>
  <c r="AF46" i="1"/>
  <c r="AE46" i="1"/>
  <c r="AD46" i="1"/>
  <c r="AG45" i="1"/>
  <c r="AF45" i="1"/>
  <c r="AE45" i="1"/>
  <c r="AD45" i="1"/>
  <c r="AG44" i="1"/>
  <c r="AF44" i="1"/>
  <c r="AE44" i="1"/>
  <c r="AD44" i="1"/>
  <c r="AG43" i="1"/>
  <c r="AF43" i="1"/>
  <c r="AE43" i="1"/>
  <c r="AD43" i="1"/>
  <c r="AG42" i="1"/>
  <c r="AF42" i="1"/>
  <c r="AE42" i="1"/>
  <c r="AD42" i="1"/>
  <c r="AG41" i="1"/>
  <c r="AF41" i="1"/>
  <c r="AE41" i="1"/>
  <c r="AD41" i="1"/>
  <c r="AG40" i="1"/>
  <c r="AF40" i="1"/>
  <c r="AE40" i="1"/>
  <c r="AD40" i="1"/>
  <c r="AG39" i="1"/>
  <c r="AF39" i="1"/>
  <c r="AE39" i="1"/>
  <c r="AD39" i="1"/>
  <c r="AG38" i="1"/>
  <c r="AF38" i="1"/>
  <c r="AE38" i="1"/>
  <c r="AD38" i="1"/>
  <c r="AG37" i="1"/>
  <c r="AF37" i="1"/>
  <c r="AE37" i="1"/>
  <c r="AD37" i="1"/>
  <c r="AG36" i="1"/>
  <c r="AF36" i="1"/>
  <c r="AE36" i="1"/>
  <c r="AD36" i="1"/>
  <c r="AG35" i="1"/>
  <c r="AF35" i="1"/>
  <c r="AE35" i="1"/>
  <c r="AD35" i="1"/>
  <c r="AG33" i="1"/>
  <c r="AF33" i="1"/>
  <c r="AE33" i="1"/>
  <c r="AD33" i="1"/>
  <c r="AG32" i="1"/>
  <c r="AF32" i="1"/>
  <c r="AE32" i="1"/>
  <c r="AD32" i="1"/>
  <c r="AG31" i="1"/>
  <c r="AF31" i="1"/>
  <c r="AE31" i="1"/>
  <c r="AE34" i="1" s="1"/>
  <c r="AD31" i="1"/>
  <c r="AG29" i="1"/>
  <c r="AF29" i="1"/>
  <c r="AE29" i="1"/>
  <c r="AD29" i="1"/>
  <c r="AG28" i="1"/>
  <c r="AF28" i="1"/>
  <c r="AE28" i="1"/>
  <c r="AD28" i="1"/>
  <c r="AG27" i="1"/>
  <c r="AF27" i="1"/>
  <c r="AE27" i="1"/>
  <c r="AD27" i="1"/>
  <c r="AG26" i="1"/>
  <c r="AF26" i="1"/>
  <c r="AE26" i="1"/>
  <c r="AD26" i="1"/>
  <c r="AG25" i="1"/>
  <c r="AF25" i="1"/>
  <c r="AE25" i="1"/>
  <c r="AD25" i="1"/>
  <c r="AG24" i="1"/>
  <c r="AF24" i="1"/>
  <c r="AE24" i="1"/>
  <c r="AE30" i="1" s="1"/>
  <c r="AD24" i="1"/>
  <c r="AG22" i="1"/>
  <c r="AF22" i="1"/>
  <c r="AE22" i="1"/>
  <c r="AD22" i="1"/>
  <c r="AG21" i="1"/>
  <c r="AF21" i="1"/>
  <c r="AE21" i="1"/>
  <c r="AD21" i="1"/>
  <c r="AG20" i="1"/>
  <c r="AF20" i="1"/>
  <c r="AE20" i="1"/>
  <c r="AD20" i="1"/>
  <c r="AG19" i="1"/>
  <c r="AF19" i="1"/>
  <c r="AE19" i="1"/>
  <c r="AD19" i="1"/>
  <c r="AG18" i="1"/>
  <c r="AG23" i="1" s="1"/>
  <c r="AF18" i="1"/>
  <c r="AE18" i="1"/>
  <c r="AE23" i="1" s="1"/>
  <c r="O30" i="1"/>
  <c r="O23" i="1"/>
  <c r="AG63" i="1"/>
  <c r="AF63" i="1"/>
  <c r="AD63" i="1"/>
  <c r="H96" i="1"/>
  <c r="Q96" i="1" s="1"/>
  <c r="G93" i="1"/>
  <c r="P93" i="1" s="1"/>
  <c r="G90" i="1"/>
  <c r="P90" i="1" s="1"/>
  <c r="G87" i="1"/>
  <c r="P87" i="1" s="1"/>
  <c r="G85" i="1"/>
  <c r="P85" i="1" s="1"/>
  <c r="G84" i="1"/>
  <c r="P84" i="1" s="1"/>
  <c r="G82" i="1"/>
  <c r="P82" i="1" s="1"/>
  <c r="G80" i="1"/>
  <c r="P80" i="1" s="1"/>
  <c r="I78" i="1"/>
  <c r="G73" i="1"/>
  <c r="P73" i="1" s="1"/>
  <c r="G71" i="1"/>
  <c r="P71" i="1" s="1"/>
  <c r="G65" i="1"/>
  <c r="P65" i="1" s="1"/>
  <c r="G64" i="1"/>
  <c r="P64" i="1" s="1"/>
  <c r="J62" i="1"/>
  <c r="G56" i="1"/>
  <c r="P56" i="1" s="1"/>
  <c r="J54" i="1"/>
  <c r="G54" i="1"/>
  <c r="P54" i="1" s="1"/>
  <c r="AK53" i="1"/>
  <c r="AJ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J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I38" i="1"/>
  <c r="AI38" i="1"/>
  <c r="AH38" i="1"/>
  <c r="AK37" i="1"/>
  <c r="AJ37" i="1"/>
  <c r="AI37" i="1"/>
  <c r="AH37" i="1"/>
  <c r="AK36" i="1"/>
  <c r="AJ36" i="1"/>
  <c r="AI36" i="1"/>
  <c r="G36" i="1"/>
  <c r="P36" i="1" s="1"/>
  <c r="J35" i="1"/>
  <c r="AJ35" i="1"/>
  <c r="AI35" i="1"/>
  <c r="AH35" i="1"/>
  <c r="AK33" i="1"/>
  <c r="AJ33" i="1"/>
  <c r="AI33" i="1"/>
  <c r="AH33" i="1"/>
  <c r="AK32" i="1"/>
  <c r="AJ32" i="1"/>
  <c r="AI32" i="1"/>
  <c r="AH32" i="1"/>
  <c r="J31" i="1"/>
  <c r="AJ31" i="1"/>
  <c r="AI31" i="1"/>
  <c r="AH31" i="1"/>
  <c r="AK29" i="1"/>
  <c r="AJ29" i="1"/>
  <c r="AI29" i="1"/>
  <c r="AH29" i="1"/>
  <c r="AK28" i="1"/>
  <c r="AJ28" i="1"/>
  <c r="AI28" i="1"/>
  <c r="AH28" i="1"/>
  <c r="AK27" i="1"/>
  <c r="AJ27" i="1"/>
  <c r="AI27" i="1"/>
  <c r="G27" i="1"/>
  <c r="P27" i="1" s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2" i="1"/>
  <c r="AJ22" i="1"/>
  <c r="AI22" i="1"/>
  <c r="AH22" i="1"/>
  <c r="AK21" i="1"/>
  <c r="AJ21" i="1"/>
  <c r="AI21" i="1"/>
  <c r="G21" i="1"/>
  <c r="P21" i="1" s="1"/>
  <c r="AK20" i="1"/>
  <c r="AJ20" i="1"/>
  <c r="AI20" i="1"/>
  <c r="AH20" i="1"/>
  <c r="AK19" i="1"/>
  <c r="AJ19" i="1"/>
  <c r="AI19" i="1"/>
  <c r="G19" i="1"/>
  <c r="P19" i="1" s="1"/>
  <c r="AK18" i="1"/>
  <c r="AI18" i="1"/>
  <c r="AD107" i="1" l="1"/>
  <c r="AD69" i="1"/>
  <c r="AF34" i="1"/>
  <c r="AF69" i="1"/>
  <c r="AD34" i="1"/>
  <c r="AD30" i="1"/>
  <c r="AG34" i="1"/>
  <c r="AF23" i="1"/>
  <c r="AE107" i="1"/>
  <c r="AF107" i="1"/>
  <c r="AE69" i="1"/>
  <c r="AD60" i="1"/>
  <c r="AE60" i="1"/>
  <c r="AE61" i="1" s="1"/>
  <c r="AF30" i="1"/>
  <c r="AG30" i="1"/>
  <c r="AG107" i="1"/>
  <c r="AG60" i="1"/>
  <c r="AF60" i="1"/>
  <c r="AM35" i="1"/>
  <c r="AM36" i="1"/>
  <c r="AM38" i="1"/>
  <c r="AM39" i="1"/>
  <c r="AM40" i="1"/>
  <c r="AM41" i="1"/>
  <c r="AM42" i="1"/>
  <c r="AM43" i="1"/>
  <c r="AM44" i="1"/>
  <c r="AM37" i="1"/>
  <c r="AM45" i="1"/>
  <c r="AM46" i="1"/>
  <c r="AM47" i="1"/>
  <c r="AM48" i="1"/>
  <c r="AM49" i="1"/>
  <c r="AM50" i="1"/>
  <c r="AM51" i="1"/>
  <c r="AM52" i="1"/>
  <c r="AN46" i="1"/>
  <c r="AN47" i="1"/>
  <c r="AN48" i="1"/>
  <c r="AN49" i="1"/>
  <c r="AN50" i="1"/>
  <c r="AN51" i="1"/>
  <c r="AN52" i="1"/>
  <c r="AM18" i="1"/>
  <c r="AN20" i="1"/>
  <c r="AN22" i="1"/>
  <c r="AN19" i="1"/>
  <c r="AN21" i="1"/>
  <c r="AN32" i="1"/>
  <c r="AN33" i="1"/>
  <c r="AN25" i="1"/>
  <c r="AN26" i="1"/>
  <c r="AN27" i="1"/>
  <c r="AN28" i="1"/>
  <c r="AN29" i="1"/>
  <c r="AM19" i="1"/>
  <c r="AM20" i="1"/>
  <c r="AM21" i="1"/>
  <c r="AM22" i="1"/>
  <c r="AL20" i="1"/>
  <c r="AL22" i="1"/>
  <c r="AL24" i="1"/>
  <c r="AL25" i="1"/>
  <c r="AL26" i="1"/>
  <c r="AL28" i="1"/>
  <c r="AL29" i="1"/>
  <c r="AL31" i="1"/>
  <c r="AL32" i="1"/>
  <c r="AL33" i="1"/>
  <c r="AL35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N53" i="1"/>
  <c r="AN36" i="1"/>
  <c r="AN37" i="1"/>
  <c r="AN39" i="1"/>
  <c r="AN40" i="1"/>
  <c r="AN41" i="1"/>
  <c r="AN42" i="1"/>
  <c r="AN43" i="1"/>
  <c r="AN45" i="1"/>
  <c r="AN44" i="1"/>
  <c r="AM33" i="1"/>
  <c r="AM31" i="1"/>
  <c r="AM32" i="1"/>
  <c r="AM24" i="1"/>
  <c r="AM25" i="1"/>
  <c r="AM26" i="1"/>
  <c r="AM27" i="1"/>
  <c r="AM28" i="1"/>
  <c r="AM29" i="1"/>
  <c r="AO36" i="1"/>
  <c r="AO37" i="1"/>
  <c r="AO38" i="1"/>
  <c r="AO39" i="1"/>
  <c r="AO40" i="1"/>
  <c r="AO41" i="1"/>
  <c r="AO42" i="1"/>
  <c r="AO43" i="1"/>
  <c r="AO44" i="1"/>
  <c r="AO45" i="1"/>
  <c r="AO46" i="1"/>
  <c r="AO48" i="1"/>
  <c r="AO49" i="1"/>
  <c r="AO50" i="1"/>
  <c r="AO51" i="1"/>
  <c r="AO52" i="1"/>
  <c r="AO53" i="1"/>
  <c r="AO32" i="1"/>
  <c r="AO33" i="1"/>
  <c r="AO24" i="1"/>
  <c r="AO25" i="1"/>
  <c r="AO26" i="1"/>
  <c r="AO27" i="1"/>
  <c r="AO28" i="1"/>
  <c r="AO29" i="1"/>
  <c r="AO18" i="1"/>
  <c r="AO19" i="1"/>
  <c r="AO20" i="1"/>
  <c r="AO21" i="1"/>
  <c r="AO22" i="1"/>
  <c r="H19" i="1"/>
  <c r="Q19" i="1" s="1"/>
  <c r="H28" i="1"/>
  <c r="Q28" i="1" s="1"/>
  <c r="H38" i="1"/>
  <c r="Q38" i="1" s="1"/>
  <c r="H44" i="1"/>
  <c r="Q44" i="1" s="1"/>
  <c r="H50" i="1"/>
  <c r="Q50" i="1" s="1"/>
  <c r="H55" i="1"/>
  <c r="Q55" i="1" s="1"/>
  <c r="H62" i="1"/>
  <c r="H70" i="1"/>
  <c r="H75" i="1"/>
  <c r="Q75" i="1" s="1"/>
  <c r="AH27" i="1"/>
  <c r="AL27" i="1" s="1"/>
  <c r="H20" i="1"/>
  <c r="Q20" i="1" s="1"/>
  <c r="H29" i="1"/>
  <c r="Q29" i="1" s="1"/>
  <c r="H39" i="1"/>
  <c r="Q39" i="1" s="1"/>
  <c r="H46" i="1"/>
  <c r="Q46" i="1" s="1"/>
  <c r="H51" i="1"/>
  <c r="Q51" i="1" s="1"/>
  <c r="H56" i="1"/>
  <c r="Q56" i="1" s="1"/>
  <c r="H65" i="1"/>
  <c r="Q65" i="1" s="1"/>
  <c r="H71" i="1"/>
  <c r="Q71" i="1" s="1"/>
  <c r="H76" i="1"/>
  <c r="Q76" i="1" s="1"/>
  <c r="AH36" i="1"/>
  <c r="AL36" i="1" s="1"/>
  <c r="H24" i="1"/>
  <c r="H33" i="1"/>
  <c r="Q33" i="1" s="1"/>
  <c r="H42" i="1"/>
  <c r="Q42" i="1" s="1"/>
  <c r="H47" i="1"/>
  <c r="Q47" i="1" s="1"/>
  <c r="H52" i="1"/>
  <c r="Q52" i="1" s="1"/>
  <c r="H58" i="1"/>
  <c r="Q58" i="1" s="1"/>
  <c r="H66" i="1"/>
  <c r="Q66" i="1" s="1"/>
  <c r="H72" i="1"/>
  <c r="Q72" i="1" s="1"/>
  <c r="AH19" i="1"/>
  <c r="AL19" i="1" s="1"/>
  <c r="G18" i="1"/>
  <c r="H25" i="1"/>
  <c r="Q25" i="1" s="1"/>
  <c r="H35" i="1"/>
  <c r="Q35" i="1" s="1"/>
  <c r="H43" i="1"/>
  <c r="Q43" i="1" s="1"/>
  <c r="H48" i="1"/>
  <c r="Q48" i="1" s="1"/>
  <c r="Q54" i="1"/>
  <c r="H59" i="1"/>
  <c r="Q59" i="1" s="1"/>
  <c r="H67" i="1"/>
  <c r="Q67" i="1" s="1"/>
  <c r="H74" i="1"/>
  <c r="Q74" i="1" s="1"/>
  <c r="I109" i="1"/>
  <c r="AA109" i="1" s="1"/>
  <c r="AH21" i="1"/>
  <c r="AL21" i="1" s="1"/>
  <c r="AA38" i="1"/>
  <c r="R38" i="1"/>
  <c r="AJ30" i="1"/>
  <c r="AN24" i="1"/>
  <c r="AA78" i="1"/>
  <c r="R78" i="1"/>
  <c r="AB31" i="1"/>
  <c r="S31" i="1"/>
  <c r="AB35" i="1"/>
  <c r="S35" i="1"/>
  <c r="AB47" i="1"/>
  <c r="S47" i="1"/>
  <c r="AB54" i="1"/>
  <c r="S54" i="1"/>
  <c r="AB62" i="1"/>
  <c r="J63" i="1"/>
  <c r="S63" i="1" s="1"/>
  <c r="S62" i="1"/>
  <c r="AJ18" i="1"/>
  <c r="I18" i="1"/>
  <c r="I20" i="1"/>
  <c r="J21" i="1"/>
  <c r="I25" i="1"/>
  <c r="J26" i="1"/>
  <c r="I29" i="1"/>
  <c r="I35" i="1"/>
  <c r="J36" i="1"/>
  <c r="I39" i="1"/>
  <c r="J40" i="1"/>
  <c r="I43" i="1"/>
  <c r="J44" i="1"/>
  <c r="I47" i="1"/>
  <c r="J48" i="1"/>
  <c r="I51" i="1"/>
  <c r="J52" i="1"/>
  <c r="I55" i="1"/>
  <c r="J56" i="1"/>
  <c r="I59" i="1"/>
  <c r="I66" i="1"/>
  <c r="J67" i="1"/>
  <c r="I71" i="1"/>
  <c r="J72" i="1"/>
  <c r="I75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9" i="1"/>
  <c r="AJ38" i="1"/>
  <c r="AN38" i="1" s="1"/>
  <c r="AK47" i="1"/>
  <c r="AO47" i="1" s="1"/>
  <c r="H77" i="1"/>
  <c r="Q77" i="1" s="1"/>
  <c r="H78" i="1"/>
  <c r="Q78" i="1" s="1"/>
  <c r="H79" i="1"/>
  <c r="Q79" i="1" s="1"/>
  <c r="H80" i="1"/>
  <c r="Q80" i="1" s="1"/>
  <c r="H81" i="1"/>
  <c r="Q81" i="1" s="1"/>
  <c r="H82" i="1"/>
  <c r="Q82" i="1" s="1"/>
  <c r="H83" i="1"/>
  <c r="Q83" i="1" s="1"/>
  <c r="H84" i="1"/>
  <c r="Q84" i="1" s="1"/>
  <c r="H85" i="1"/>
  <c r="Q85" i="1" s="1"/>
  <c r="H86" i="1"/>
  <c r="Q86" i="1" s="1"/>
  <c r="H87" i="1"/>
  <c r="Q87" i="1" s="1"/>
  <c r="H88" i="1"/>
  <c r="Q88" i="1" s="1"/>
  <c r="H89" i="1"/>
  <c r="Q89" i="1" s="1"/>
  <c r="H90" i="1"/>
  <c r="Q90" i="1" s="1"/>
  <c r="H91" i="1"/>
  <c r="Q91" i="1" s="1"/>
  <c r="H92" i="1"/>
  <c r="Q92" i="1" s="1"/>
  <c r="H93" i="1"/>
  <c r="Q93" i="1" s="1"/>
  <c r="H94" i="1"/>
  <c r="Q94" i="1" s="1"/>
  <c r="H95" i="1"/>
  <c r="Q95" i="1" s="1"/>
  <c r="H97" i="1"/>
  <c r="Q97" i="1" s="1"/>
  <c r="H98" i="1"/>
  <c r="Q98" i="1" s="1"/>
  <c r="H99" i="1"/>
  <c r="Q99" i="1" s="1"/>
  <c r="H100" i="1"/>
  <c r="Q100" i="1" s="1"/>
  <c r="H101" i="1"/>
  <c r="Q101" i="1" s="1"/>
  <c r="H102" i="1"/>
  <c r="Q102" i="1" s="1"/>
  <c r="H103" i="1"/>
  <c r="Q103" i="1" s="1"/>
  <c r="H104" i="1"/>
  <c r="Q104" i="1" s="1"/>
  <c r="H105" i="1"/>
  <c r="Q105" i="1" s="1"/>
  <c r="H106" i="1"/>
  <c r="Q106" i="1" s="1"/>
  <c r="H109" i="1"/>
  <c r="Q109" i="1" s="1"/>
  <c r="I19" i="1"/>
  <c r="J20" i="1"/>
  <c r="H22" i="1"/>
  <c r="Q22" i="1" s="1"/>
  <c r="I24" i="1"/>
  <c r="J25" i="1"/>
  <c r="H27" i="1"/>
  <c r="Q27" i="1" s="1"/>
  <c r="I28" i="1"/>
  <c r="J29" i="1"/>
  <c r="H32" i="1"/>
  <c r="Q32" i="1" s="1"/>
  <c r="I33" i="1"/>
  <c r="H37" i="1"/>
  <c r="Q37" i="1" s="1"/>
  <c r="J39" i="1"/>
  <c r="H41" i="1"/>
  <c r="Q41" i="1" s="1"/>
  <c r="I42" i="1"/>
  <c r="J43" i="1"/>
  <c r="H45" i="1"/>
  <c r="Q45" i="1" s="1"/>
  <c r="I46" i="1"/>
  <c r="H49" i="1"/>
  <c r="Q49" i="1" s="1"/>
  <c r="I50" i="1"/>
  <c r="J51" i="1"/>
  <c r="I54" i="1"/>
  <c r="J55" i="1"/>
  <c r="H57" i="1"/>
  <c r="Q57" i="1" s="1"/>
  <c r="I58" i="1"/>
  <c r="J59" i="1"/>
  <c r="H64" i="1"/>
  <c r="I65" i="1"/>
  <c r="J66" i="1"/>
  <c r="H68" i="1"/>
  <c r="Q68" i="1" s="1"/>
  <c r="I70" i="1"/>
  <c r="J71" i="1"/>
  <c r="H73" i="1"/>
  <c r="Q73" i="1" s="1"/>
  <c r="I74" i="1"/>
  <c r="J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H18" i="1"/>
  <c r="J19" i="1"/>
  <c r="H21" i="1"/>
  <c r="Q21" i="1" s="1"/>
  <c r="I22" i="1"/>
  <c r="J24" i="1"/>
  <c r="H26" i="1"/>
  <c r="Q26" i="1" s="1"/>
  <c r="I27" i="1"/>
  <c r="J28" i="1"/>
  <c r="H31" i="1"/>
  <c r="I32" i="1"/>
  <c r="J33" i="1"/>
  <c r="H36" i="1"/>
  <c r="Q36" i="1" s="1"/>
  <c r="I37" i="1"/>
  <c r="J38" i="1"/>
  <c r="H40" i="1"/>
  <c r="Q40" i="1" s="1"/>
  <c r="I41" i="1"/>
  <c r="J42" i="1"/>
  <c r="I45" i="1"/>
  <c r="J46" i="1"/>
  <c r="I49" i="1"/>
  <c r="J50" i="1"/>
  <c r="I53" i="1"/>
  <c r="I57" i="1"/>
  <c r="J58" i="1"/>
  <c r="I64" i="1"/>
  <c r="J65" i="1"/>
  <c r="I68" i="1"/>
  <c r="J70" i="1"/>
  <c r="I73" i="1"/>
  <c r="J74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AN31" i="1"/>
  <c r="AJ34" i="1"/>
  <c r="AN35" i="1"/>
  <c r="AK31" i="1"/>
  <c r="AO31" i="1" s="1"/>
  <c r="AK35" i="1"/>
  <c r="AO35" i="1" s="1"/>
  <c r="AE63" i="1"/>
  <c r="J18" i="1"/>
  <c r="I21" i="1"/>
  <c r="J22" i="1"/>
  <c r="I26" i="1"/>
  <c r="J27" i="1"/>
  <c r="I31" i="1"/>
  <c r="J32" i="1"/>
  <c r="I36" i="1"/>
  <c r="J37" i="1"/>
  <c r="I40" i="1"/>
  <c r="J41" i="1"/>
  <c r="I44" i="1"/>
  <c r="J45" i="1"/>
  <c r="I48" i="1"/>
  <c r="J49" i="1"/>
  <c r="I52" i="1"/>
  <c r="J53" i="1"/>
  <c r="I56" i="1"/>
  <c r="J57" i="1"/>
  <c r="I62" i="1"/>
  <c r="J64" i="1"/>
  <c r="I67" i="1"/>
  <c r="J68" i="1"/>
  <c r="I72" i="1"/>
  <c r="J73" i="1"/>
  <c r="I76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G20" i="1"/>
  <c r="P20" i="1" s="1"/>
  <c r="G22" i="1"/>
  <c r="P22" i="1" s="1"/>
  <c r="G24" i="1"/>
  <c r="P24" i="1" s="1"/>
  <c r="G25" i="1"/>
  <c r="P25" i="1" s="1"/>
  <c r="G26" i="1"/>
  <c r="P26" i="1" s="1"/>
  <c r="G28" i="1"/>
  <c r="P28" i="1" s="1"/>
  <c r="G29" i="1"/>
  <c r="P29" i="1" s="1"/>
  <c r="G31" i="1"/>
  <c r="G32" i="1"/>
  <c r="P32" i="1" s="1"/>
  <c r="G33" i="1"/>
  <c r="P33" i="1" s="1"/>
  <c r="G35" i="1"/>
  <c r="G37" i="1"/>
  <c r="P37" i="1" s="1"/>
  <c r="G38" i="1"/>
  <c r="P38" i="1" s="1"/>
  <c r="G39" i="1"/>
  <c r="P39" i="1" s="1"/>
  <c r="G40" i="1"/>
  <c r="P40" i="1" s="1"/>
  <c r="G41" i="1"/>
  <c r="P41" i="1" s="1"/>
  <c r="G42" i="1"/>
  <c r="P42" i="1" s="1"/>
  <c r="G43" i="1"/>
  <c r="P43" i="1" s="1"/>
  <c r="G44" i="1"/>
  <c r="P44" i="1" s="1"/>
  <c r="G45" i="1"/>
  <c r="P45" i="1" s="1"/>
  <c r="G46" i="1"/>
  <c r="P46" i="1" s="1"/>
  <c r="G47" i="1"/>
  <c r="P47" i="1" s="1"/>
  <c r="G48" i="1"/>
  <c r="P48" i="1" s="1"/>
  <c r="G49" i="1"/>
  <c r="P49" i="1" s="1"/>
  <c r="G50" i="1"/>
  <c r="P50" i="1" s="1"/>
  <c r="G51" i="1"/>
  <c r="P51" i="1" s="1"/>
  <c r="G52" i="1"/>
  <c r="P52" i="1" s="1"/>
  <c r="P53" i="1"/>
  <c r="G55" i="1"/>
  <c r="P55" i="1" s="1"/>
  <c r="G57" i="1"/>
  <c r="P57" i="1" s="1"/>
  <c r="G58" i="1"/>
  <c r="P58" i="1" s="1"/>
  <c r="G59" i="1"/>
  <c r="P59" i="1" s="1"/>
  <c r="G62" i="1"/>
  <c r="G66" i="1"/>
  <c r="P66" i="1" s="1"/>
  <c r="G67" i="1"/>
  <c r="P67" i="1" s="1"/>
  <c r="G68" i="1"/>
  <c r="P68" i="1" s="1"/>
  <c r="G70" i="1"/>
  <c r="G72" i="1"/>
  <c r="P72" i="1" s="1"/>
  <c r="G74" i="1"/>
  <c r="P74" i="1" s="1"/>
  <c r="G75" i="1"/>
  <c r="P75" i="1" s="1"/>
  <c r="G76" i="1"/>
  <c r="P76" i="1" s="1"/>
  <c r="G77" i="1"/>
  <c r="P77" i="1" s="1"/>
  <c r="G78" i="1"/>
  <c r="P78" i="1" s="1"/>
  <c r="G79" i="1"/>
  <c r="P79" i="1" s="1"/>
  <c r="G81" i="1"/>
  <c r="P81" i="1" s="1"/>
  <c r="G83" i="1"/>
  <c r="P83" i="1" s="1"/>
  <c r="G86" i="1"/>
  <c r="P86" i="1" s="1"/>
  <c r="G88" i="1"/>
  <c r="P88" i="1" s="1"/>
  <c r="G89" i="1"/>
  <c r="P89" i="1" s="1"/>
  <c r="G91" i="1"/>
  <c r="P91" i="1" s="1"/>
  <c r="G92" i="1"/>
  <c r="P92" i="1" s="1"/>
  <c r="G94" i="1"/>
  <c r="P94" i="1" s="1"/>
  <c r="G95" i="1"/>
  <c r="P95" i="1" s="1"/>
  <c r="G96" i="1"/>
  <c r="P96" i="1" s="1"/>
  <c r="G97" i="1"/>
  <c r="P97" i="1" s="1"/>
  <c r="G98" i="1"/>
  <c r="P98" i="1" s="1"/>
  <c r="G99" i="1"/>
  <c r="P99" i="1" s="1"/>
  <c r="G100" i="1"/>
  <c r="P100" i="1" s="1"/>
  <c r="G101" i="1"/>
  <c r="P101" i="1" s="1"/>
  <c r="G102" i="1"/>
  <c r="P102" i="1" s="1"/>
  <c r="G103" i="1"/>
  <c r="P103" i="1" s="1"/>
  <c r="G104" i="1"/>
  <c r="P104" i="1" s="1"/>
  <c r="G105" i="1"/>
  <c r="P105" i="1" s="1"/>
  <c r="G106" i="1"/>
  <c r="P106" i="1" s="1"/>
  <c r="G109" i="1"/>
  <c r="AH18" i="1"/>
  <c r="J34" i="1" l="1"/>
  <c r="J23" i="1"/>
  <c r="J60" i="1"/>
  <c r="S60" i="1" s="1"/>
  <c r="Q24" i="1"/>
  <c r="H30" i="1"/>
  <c r="H60" i="1"/>
  <c r="G107" i="1"/>
  <c r="Q31" i="1"/>
  <c r="H34" i="1"/>
  <c r="J30" i="1"/>
  <c r="I107" i="1"/>
  <c r="I30" i="1"/>
  <c r="R30" i="1" s="1"/>
  <c r="I34" i="1"/>
  <c r="R34" i="1" s="1"/>
  <c r="J107" i="1"/>
  <c r="S107" i="1" s="1"/>
  <c r="I60" i="1"/>
  <c r="I23" i="1"/>
  <c r="R23" i="1" s="1"/>
  <c r="Q70" i="1"/>
  <c r="H107" i="1"/>
  <c r="AF61" i="1"/>
  <c r="AF108" i="1" s="1"/>
  <c r="AF110" i="1" s="1"/>
  <c r="R109" i="1"/>
  <c r="AG61" i="1"/>
  <c r="AG108" i="1" s="1"/>
  <c r="AE108" i="1"/>
  <c r="P109" i="1"/>
  <c r="AN34" i="1"/>
  <c r="T18" i="1"/>
  <c r="P18" i="1"/>
  <c r="Q62" i="1"/>
  <c r="H63" i="1"/>
  <c r="Q63" i="1" s="1"/>
  <c r="P31" i="1"/>
  <c r="G34" i="1"/>
  <c r="AA94" i="1"/>
  <c r="R94" i="1"/>
  <c r="AA86" i="1"/>
  <c r="R86" i="1"/>
  <c r="R67" i="1"/>
  <c r="AA67" i="1"/>
  <c r="AA48" i="1"/>
  <c r="R48" i="1"/>
  <c r="R40" i="1"/>
  <c r="AA40" i="1"/>
  <c r="R26" i="1"/>
  <c r="AA26" i="1"/>
  <c r="S97" i="1"/>
  <c r="AB97" i="1"/>
  <c r="S89" i="1"/>
  <c r="AB89" i="1"/>
  <c r="AA73" i="1"/>
  <c r="R73" i="1"/>
  <c r="AA64" i="1"/>
  <c r="R64" i="1"/>
  <c r="AB50" i="1"/>
  <c r="S50" i="1"/>
  <c r="AA37" i="1"/>
  <c r="R37" i="1"/>
  <c r="AB24" i="1"/>
  <c r="S24" i="1"/>
  <c r="AA99" i="1"/>
  <c r="R99" i="1"/>
  <c r="AA91" i="1"/>
  <c r="R91" i="1"/>
  <c r="AA83" i="1"/>
  <c r="R83" i="1"/>
  <c r="AB75" i="1"/>
  <c r="S75" i="1"/>
  <c r="AA70" i="1"/>
  <c r="R70" i="1"/>
  <c r="H69" i="1"/>
  <c r="Q69" i="1" s="1"/>
  <c r="Q64" i="1"/>
  <c r="AB55" i="1"/>
  <c r="S55" i="1"/>
  <c r="AA50" i="1"/>
  <c r="R50" i="1"/>
  <c r="AB43" i="1"/>
  <c r="S43" i="1"/>
  <c r="S104" i="1"/>
  <c r="AB104" i="1"/>
  <c r="AB96" i="1"/>
  <c r="S96" i="1"/>
  <c r="AB88" i="1"/>
  <c r="S88" i="1"/>
  <c r="AB80" i="1"/>
  <c r="S80" i="1"/>
  <c r="AB72" i="1"/>
  <c r="S72" i="1"/>
  <c r="AA66" i="1"/>
  <c r="R66" i="1"/>
  <c r="AB52" i="1"/>
  <c r="S52" i="1"/>
  <c r="AB44" i="1"/>
  <c r="S44" i="1"/>
  <c r="AB36" i="1"/>
  <c r="S36" i="1"/>
  <c r="AA25" i="1"/>
  <c r="R25" i="1"/>
  <c r="G69" i="1"/>
  <c r="R18" i="1"/>
  <c r="AA18" i="1"/>
  <c r="P35" i="1"/>
  <c r="G60" i="1"/>
  <c r="R100" i="1"/>
  <c r="AA100" i="1"/>
  <c r="R92" i="1"/>
  <c r="AA92" i="1"/>
  <c r="R84" i="1"/>
  <c r="AA84" i="1"/>
  <c r="AB73" i="1"/>
  <c r="S73" i="1"/>
  <c r="AB64" i="1"/>
  <c r="J69" i="1"/>
  <c r="S69" i="1" s="1"/>
  <c r="S64" i="1"/>
  <c r="AB53" i="1"/>
  <c r="S53" i="1"/>
  <c r="AB45" i="1"/>
  <c r="S45" i="1"/>
  <c r="AB37" i="1"/>
  <c r="S37" i="1"/>
  <c r="AB32" i="1"/>
  <c r="S32" i="1"/>
  <c r="AB22" i="1"/>
  <c r="S22" i="1"/>
  <c r="AB103" i="1"/>
  <c r="S103" i="1"/>
  <c r="AB95" i="1"/>
  <c r="S95" i="1"/>
  <c r="AB87" i="1"/>
  <c r="S87" i="1"/>
  <c r="AB79" i="1"/>
  <c r="S79" i="1"/>
  <c r="S70" i="1"/>
  <c r="AB70" i="1"/>
  <c r="AB58" i="1"/>
  <c r="S58" i="1"/>
  <c r="AA49" i="1"/>
  <c r="R49" i="1"/>
  <c r="AA41" i="1"/>
  <c r="R41" i="1"/>
  <c r="AB28" i="1"/>
  <c r="S28" i="1"/>
  <c r="AA22" i="1"/>
  <c r="R22" i="1"/>
  <c r="AA105" i="1"/>
  <c r="R105" i="1"/>
  <c r="AA97" i="1"/>
  <c r="R97" i="1"/>
  <c r="AA89" i="1"/>
  <c r="R89" i="1"/>
  <c r="AA81" i="1"/>
  <c r="R81" i="1"/>
  <c r="AA74" i="1"/>
  <c r="R74" i="1"/>
  <c r="AB59" i="1"/>
  <c r="S59" i="1"/>
  <c r="R54" i="1"/>
  <c r="AA54" i="1"/>
  <c r="R42" i="1"/>
  <c r="AA42" i="1"/>
  <c r="R33" i="1"/>
  <c r="AA33" i="1"/>
  <c r="AB20" i="1"/>
  <c r="S20" i="1"/>
  <c r="S109" i="1"/>
  <c r="AB109" i="1"/>
  <c r="AB102" i="1"/>
  <c r="S102" i="1"/>
  <c r="AB94" i="1"/>
  <c r="S94" i="1"/>
  <c r="AB86" i="1"/>
  <c r="S86" i="1"/>
  <c r="AB78" i="1"/>
  <c r="S78" i="1"/>
  <c r="AA71" i="1"/>
  <c r="R71" i="1"/>
  <c r="R59" i="1"/>
  <c r="AA59" i="1"/>
  <c r="R51" i="1"/>
  <c r="AA51" i="1"/>
  <c r="AA43" i="1"/>
  <c r="R43" i="1"/>
  <c r="R35" i="1"/>
  <c r="AA35" i="1"/>
  <c r="AB21" i="1"/>
  <c r="S21" i="1"/>
  <c r="AJ23" i="1"/>
  <c r="AN23" i="1" s="1"/>
  <c r="AN18" i="1"/>
  <c r="AN30" i="1"/>
  <c r="AA102" i="1"/>
  <c r="R102" i="1"/>
  <c r="R76" i="1"/>
  <c r="AA76" i="1"/>
  <c r="AA56" i="1"/>
  <c r="R56" i="1"/>
  <c r="S105" i="1"/>
  <c r="AB105" i="1"/>
  <c r="AB81" i="1"/>
  <c r="S81" i="1"/>
  <c r="AB42" i="1"/>
  <c r="S42" i="1"/>
  <c r="Q18" i="1"/>
  <c r="X18" i="1"/>
  <c r="R28" i="1"/>
  <c r="AA28" i="1"/>
  <c r="AA106" i="1"/>
  <c r="R106" i="1"/>
  <c r="R98" i="1"/>
  <c r="AA98" i="1"/>
  <c r="R90" i="1"/>
  <c r="AA90" i="1"/>
  <c r="AA82" i="1"/>
  <c r="R82" i="1"/>
  <c r="R72" i="1"/>
  <c r="AA72" i="1"/>
  <c r="AA62" i="1"/>
  <c r="R62" i="1"/>
  <c r="I63" i="1"/>
  <c r="R63" i="1" s="1"/>
  <c r="R52" i="1"/>
  <c r="AA52" i="1"/>
  <c r="R44" i="1"/>
  <c r="AA44" i="1"/>
  <c r="R36" i="1"/>
  <c r="AA36" i="1"/>
  <c r="AA31" i="1"/>
  <c r="R31" i="1"/>
  <c r="R21" i="1"/>
  <c r="AA21" i="1"/>
  <c r="AB101" i="1"/>
  <c r="S101" i="1"/>
  <c r="S93" i="1"/>
  <c r="AB93" i="1"/>
  <c r="AB85" i="1"/>
  <c r="S85" i="1"/>
  <c r="S77" i="1"/>
  <c r="AB77" i="1"/>
  <c r="AA68" i="1"/>
  <c r="R68" i="1"/>
  <c r="AA57" i="1"/>
  <c r="R57" i="1"/>
  <c r="AB46" i="1"/>
  <c r="S46" i="1"/>
  <c r="AB33" i="1"/>
  <c r="S33" i="1"/>
  <c r="AA27" i="1"/>
  <c r="R27" i="1"/>
  <c r="AA103" i="1"/>
  <c r="R103" i="1"/>
  <c r="AA95" i="1"/>
  <c r="R95" i="1"/>
  <c r="AA87" i="1"/>
  <c r="R87" i="1"/>
  <c r="AA79" i="1"/>
  <c r="R79" i="1"/>
  <c r="AB66" i="1"/>
  <c r="S66" i="1"/>
  <c r="R58" i="1"/>
  <c r="AA58" i="1"/>
  <c r="R46" i="1"/>
  <c r="AA46" i="1"/>
  <c r="AB25" i="1"/>
  <c r="S25" i="1"/>
  <c r="AA19" i="1"/>
  <c r="R19" i="1"/>
  <c r="AB100" i="1"/>
  <c r="S100" i="1"/>
  <c r="AB92" i="1"/>
  <c r="S92" i="1"/>
  <c r="AB84" i="1"/>
  <c r="S84" i="1"/>
  <c r="AB76" i="1"/>
  <c r="S76" i="1"/>
  <c r="Q107" i="1"/>
  <c r="AB56" i="1"/>
  <c r="S56" i="1"/>
  <c r="AB48" i="1"/>
  <c r="S48" i="1"/>
  <c r="AB40" i="1"/>
  <c r="S40" i="1"/>
  <c r="R29" i="1"/>
  <c r="AA29" i="1"/>
  <c r="R20" i="1"/>
  <c r="AA20" i="1"/>
  <c r="P70" i="1"/>
  <c r="P62" i="1"/>
  <c r="G63" i="1"/>
  <c r="R104" i="1"/>
  <c r="AA104" i="1"/>
  <c r="AA96" i="1"/>
  <c r="R96" i="1"/>
  <c r="AA88" i="1"/>
  <c r="R88" i="1"/>
  <c r="AA80" i="1"/>
  <c r="R80" i="1"/>
  <c r="AB68" i="1"/>
  <c r="S68" i="1"/>
  <c r="S57" i="1"/>
  <c r="AB57" i="1"/>
  <c r="AB49" i="1"/>
  <c r="S49" i="1"/>
  <c r="AB41" i="1"/>
  <c r="S41" i="1"/>
  <c r="S27" i="1"/>
  <c r="AB27" i="1"/>
  <c r="AB18" i="1"/>
  <c r="S18" i="1"/>
  <c r="AB99" i="1"/>
  <c r="S99" i="1"/>
  <c r="AB91" i="1"/>
  <c r="S91" i="1"/>
  <c r="AB83" i="1"/>
  <c r="S83" i="1"/>
  <c r="AB74" i="1"/>
  <c r="S74" i="1"/>
  <c r="AB65" i="1"/>
  <c r="S65" i="1"/>
  <c r="AA53" i="1"/>
  <c r="R53" i="1"/>
  <c r="AA45" i="1"/>
  <c r="R45" i="1"/>
  <c r="AB38" i="1"/>
  <c r="S38" i="1"/>
  <c r="AA32" i="1"/>
  <c r="R32" i="1"/>
  <c r="AB19" i="1"/>
  <c r="S19" i="1"/>
  <c r="AA101" i="1"/>
  <c r="R101" i="1"/>
  <c r="AA93" i="1"/>
  <c r="R93" i="1"/>
  <c r="AA85" i="1"/>
  <c r="R85" i="1"/>
  <c r="AA77" i="1"/>
  <c r="R77" i="1"/>
  <c r="AB71" i="1"/>
  <c r="S71" i="1"/>
  <c r="I69" i="1"/>
  <c r="R69" i="1" s="1"/>
  <c r="R65" i="1"/>
  <c r="AA65" i="1"/>
  <c r="AB51" i="1"/>
  <c r="S51" i="1"/>
  <c r="AB39" i="1"/>
  <c r="S39" i="1"/>
  <c r="AB29" i="1"/>
  <c r="S29" i="1"/>
  <c r="R24" i="1"/>
  <c r="AA24" i="1"/>
  <c r="AB106" i="1"/>
  <c r="S106" i="1"/>
  <c r="S98" i="1"/>
  <c r="AB98" i="1"/>
  <c r="AB90" i="1"/>
  <c r="S90" i="1"/>
  <c r="S82" i="1"/>
  <c r="AB82" i="1"/>
  <c r="AA75" i="1"/>
  <c r="R75" i="1"/>
  <c r="AB67" i="1"/>
  <c r="S67" i="1"/>
  <c r="AA55" i="1"/>
  <c r="R55" i="1"/>
  <c r="R47" i="1"/>
  <c r="AA47" i="1"/>
  <c r="R39" i="1"/>
  <c r="AA39" i="1"/>
  <c r="AB26" i="1"/>
  <c r="S26" i="1"/>
  <c r="F55" i="4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K107" i="4"/>
  <c r="R107" i="4" s="1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Q104" i="4"/>
  <c r="K104" i="4"/>
  <c r="R104" i="4" s="1"/>
  <c r="J104" i="4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J100" i="4"/>
  <c r="AI100" i="4"/>
  <c r="AG100" i="4"/>
  <c r="AF100" i="4"/>
  <c r="AD100" i="4"/>
  <c r="AC100" i="4"/>
  <c r="K100" i="4"/>
  <c r="AE100" i="4" s="1"/>
  <c r="J100" i="4"/>
  <c r="Y100" i="4" s="1"/>
  <c r="Z100" i="4" s="1"/>
  <c r="I100" i="4"/>
  <c r="H100" i="4"/>
  <c r="G100" i="4"/>
  <c r="R100" i="4" s="1"/>
  <c r="T100" i="4" s="1"/>
  <c r="AJ99" i="4"/>
  <c r="AI99" i="4"/>
  <c r="AG99" i="4"/>
  <c r="AF99" i="4"/>
  <c r="AD99" i="4"/>
  <c r="AC99" i="4"/>
  <c r="K99" i="4"/>
  <c r="AE99" i="4" s="1"/>
  <c r="J99" i="4"/>
  <c r="Y99" i="4" s="1"/>
  <c r="Z99" i="4" s="1"/>
  <c r="I99" i="4"/>
  <c r="H99" i="4"/>
  <c r="G99" i="4"/>
  <c r="R99" i="4" s="1"/>
  <c r="T99" i="4" s="1"/>
  <c r="AJ98" i="4"/>
  <c r="AI98" i="4"/>
  <c r="AG98" i="4"/>
  <c r="AF98" i="4"/>
  <c r="AD98" i="4"/>
  <c r="AC98" i="4"/>
  <c r="K98" i="4"/>
  <c r="AE98" i="4" s="1"/>
  <c r="J98" i="4"/>
  <c r="Y98" i="4" s="1"/>
  <c r="Z98" i="4" s="1"/>
  <c r="I98" i="4"/>
  <c r="H98" i="4"/>
  <c r="G98" i="4"/>
  <c r="R98" i="4" s="1"/>
  <c r="T98" i="4" s="1"/>
  <c r="AJ97" i="4"/>
  <c r="AI97" i="4"/>
  <c r="AG97" i="4"/>
  <c r="AF97" i="4"/>
  <c r="AD97" i="4"/>
  <c r="AC97" i="4"/>
  <c r="K97" i="4"/>
  <c r="AE97" i="4" s="1"/>
  <c r="J97" i="4"/>
  <c r="Y97" i="4" s="1"/>
  <c r="Z97" i="4" s="1"/>
  <c r="I97" i="4"/>
  <c r="H97" i="4"/>
  <c r="G97" i="4"/>
  <c r="R97" i="4" s="1"/>
  <c r="T97" i="4" s="1"/>
  <c r="AJ96" i="4"/>
  <c r="AI96" i="4"/>
  <c r="AG96" i="4"/>
  <c r="AF96" i="4"/>
  <c r="AD96" i="4"/>
  <c r="AC96" i="4"/>
  <c r="AB96" i="4"/>
  <c r="K96" i="4"/>
  <c r="AE96" i="4" s="1"/>
  <c r="J96" i="4"/>
  <c r="Y96" i="4" s="1"/>
  <c r="Z96" i="4" s="1"/>
  <c r="I96" i="4"/>
  <c r="H96" i="4"/>
  <c r="G96" i="4"/>
  <c r="R96" i="4" s="1"/>
  <c r="T96" i="4" s="1"/>
  <c r="AJ95" i="4"/>
  <c r="AI95" i="4"/>
  <c r="AG95" i="4"/>
  <c r="AF95" i="4"/>
  <c r="AD95" i="4"/>
  <c r="AC95" i="4"/>
  <c r="K95" i="4"/>
  <c r="AE95" i="4" s="1"/>
  <c r="J95" i="4"/>
  <c r="Y95" i="4" s="1"/>
  <c r="Z95" i="4" s="1"/>
  <c r="I95" i="4"/>
  <c r="H95" i="4"/>
  <c r="G95" i="4"/>
  <c r="R95" i="4" s="1"/>
  <c r="T95" i="4" s="1"/>
  <c r="AJ94" i="4"/>
  <c r="AI94" i="4"/>
  <c r="AG94" i="4"/>
  <c r="AF94" i="4"/>
  <c r="AD94" i="4"/>
  <c r="AC94" i="4"/>
  <c r="K94" i="4"/>
  <c r="AE94" i="4" s="1"/>
  <c r="J94" i="4"/>
  <c r="Y94" i="4" s="1"/>
  <c r="Z94" i="4" s="1"/>
  <c r="I94" i="4"/>
  <c r="H94" i="4"/>
  <c r="G94" i="4"/>
  <c r="R94" i="4" s="1"/>
  <c r="T94" i="4" s="1"/>
  <c r="AJ93" i="4"/>
  <c r="AI93" i="4"/>
  <c r="AG93" i="4"/>
  <c r="AF93" i="4"/>
  <c r="AD93" i="4"/>
  <c r="AC93" i="4"/>
  <c r="Y93" i="4"/>
  <c r="U93" i="4"/>
  <c r="K93" i="4"/>
  <c r="AE93" i="4" s="1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D92" i="4"/>
  <c r="AC92" i="4"/>
  <c r="AB92" i="4"/>
  <c r="AA92" i="4"/>
  <c r="Y92" i="4"/>
  <c r="Z92" i="4" s="1"/>
  <c r="U92" i="4"/>
  <c r="T92" i="4"/>
  <c r="K92" i="4"/>
  <c r="AE92" i="4" s="1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D91" i="4"/>
  <c r="AC91" i="4"/>
  <c r="AA91" i="4"/>
  <c r="Y91" i="4"/>
  <c r="Z91" i="4" s="1"/>
  <c r="P91" i="4"/>
  <c r="K91" i="4"/>
  <c r="AB91" i="4" s="1"/>
  <c r="J91" i="4"/>
  <c r="Q91" i="4" s="1"/>
  <c r="I91" i="4"/>
  <c r="H91" i="4"/>
  <c r="G91" i="4"/>
  <c r="R91" i="4" s="1"/>
  <c r="S91" i="4" s="1"/>
  <c r="AJ90" i="4"/>
  <c r="AI90" i="4"/>
  <c r="AG90" i="4"/>
  <c r="AF90" i="4"/>
  <c r="AD90" i="4"/>
  <c r="AC90" i="4"/>
  <c r="AA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D87" i="4"/>
  <c r="AJ87" i="4" s="1"/>
  <c r="AC87" i="4"/>
  <c r="AA87" i="4"/>
  <c r="Z87" i="4"/>
  <c r="V87" i="4"/>
  <c r="K87" i="4"/>
  <c r="AB87" i="4" s="1"/>
  <c r="J87" i="4"/>
  <c r="Y87" i="4" s="1"/>
  <c r="I87" i="4"/>
  <c r="U87" i="4" s="1"/>
  <c r="H87" i="4"/>
  <c r="G87" i="4"/>
  <c r="AI86" i="4"/>
  <c r="AG86" i="4"/>
  <c r="AF86" i="4"/>
  <c r="AD86" i="4"/>
  <c r="AJ86" i="4" s="1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D83" i="4"/>
  <c r="AC83" i="4"/>
  <c r="AA83" i="4"/>
  <c r="Z83" i="4"/>
  <c r="W83" i="4"/>
  <c r="V83" i="4"/>
  <c r="U83" i="4"/>
  <c r="X83" i="4" s="1"/>
  <c r="K83" i="4"/>
  <c r="AE83" i="4" s="1"/>
  <c r="J83" i="4"/>
  <c r="Y83" i="4" s="1"/>
  <c r="I83" i="4"/>
  <c r="P83" i="4" s="1"/>
  <c r="H83" i="4"/>
  <c r="G83" i="4"/>
  <c r="R83" i="4" s="1"/>
  <c r="T83" i="4" s="1"/>
  <c r="AI82" i="4"/>
  <c r="AG82" i="4"/>
  <c r="AF82" i="4"/>
  <c r="AD82" i="4"/>
  <c r="AC82" i="4"/>
  <c r="AA82" i="4"/>
  <c r="W82" i="4"/>
  <c r="V82" i="4"/>
  <c r="U82" i="4"/>
  <c r="X82" i="4" s="1"/>
  <c r="K82" i="4"/>
  <c r="AE82" i="4" s="1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D79" i="4"/>
  <c r="AC79" i="4"/>
  <c r="AA79" i="4"/>
  <c r="Z79" i="4"/>
  <c r="W79" i="4"/>
  <c r="V79" i="4"/>
  <c r="U79" i="4"/>
  <c r="X79" i="4" s="1"/>
  <c r="K79" i="4"/>
  <c r="AE79" i="4" s="1"/>
  <c r="J79" i="4"/>
  <c r="Y79" i="4" s="1"/>
  <c r="I79" i="4"/>
  <c r="P79" i="4" s="1"/>
  <c r="H79" i="4"/>
  <c r="G79" i="4"/>
  <c r="R79" i="4" s="1"/>
  <c r="T79" i="4" s="1"/>
  <c r="AI78" i="4"/>
  <c r="AG78" i="4"/>
  <c r="AF78" i="4"/>
  <c r="AD78" i="4"/>
  <c r="AC78" i="4"/>
  <c r="AA78" i="4"/>
  <c r="W78" i="4"/>
  <c r="V78" i="4"/>
  <c r="U78" i="4"/>
  <c r="X78" i="4" s="1"/>
  <c r="K78" i="4"/>
  <c r="AE78" i="4" s="1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D75" i="4"/>
  <c r="AC75" i="4"/>
  <c r="AA75" i="4"/>
  <c r="Z75" i="4"/>
  <c r="W75" i="4"/>
  <c r="V75" i="4"/>
  <c r="U75" i="4"/>
  <c r="X75" i="4" s="1"/>
  <c r="K75" i="4"/>
  <c r="AE75" i="4" s="1"/>
  <c r="J75" i="4"/>
  <c r="Y75" i="4" s="1"/>
  <c r="I75" i="4"/>
  <c r="P75" i="4" s="1"/>
  <c r="H75" i="4"/>
  <c r="G75" i="4"/>
  <c r="R75" i="4" s="1"/>
  <c r="T75" i="4" s="1"/>
  <c r="AI74" i="4"/>
  <c r="AG74" i="4"/>
  <c r="AF74" i="4"/>
  <c r="AD74" i="4"/>
  <c r="AC74" i="4"/>
  <c r="AA74" i="4"/>
  <c r="W74" i="4"/>
  <c r="V74" i="4"/>
  <c r="U74" i="4"/>
  <c r="X74" i="4" s="1"/>
  <c r="K74" i="4"/>
  <c r="AE74" i="4" s="1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I69" i="4" s="1"/>
  <c r="AA69" i="4"/>
  <c r="W69" i="4"/>
  <c r="V69" i="4"/>
  <c r="U69" i="4"/>
  <c r="X69" i="4" s="1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J66" i="4"/>
  <c r="AI66" i="4"/>
  <c r="AG66" i="4"/>
  <c r="AF66" i="4"/>
  <c r="AD66" i="4"/>
  <c r="AC66" i="4"/>
  <c r="AA66" i="4"/>
  <c r="W66" i="4"/>
  <c r="V66" i="4"/>
  <c r="P66" i="4"/>
  <c r="K66" i="4"/>
  <c r="AE66" i="4" s="1"/>
  <c r="J66" i="4"/>
  <c r="Y66" i="4" s="1"/>
  <c r="Z66" i="4" s="1"/>
  <c r="I66" i="4"/>
  <c r="U66" i="4" s="1"/>
  <c r="X66" i="4" s="1"/>
  <c r="H66" i="4"/>
  <c r="G66" i="4"/>
  <c r="AI65" i="4"/>
  <c r="AG65" i="4"/>
  <c r="AF65" i="4"/>
  <c r="AD65" i="4"/>
  <c r="AD70" i="4" s="1"/>
  <c r="AC65" i="4"/>
  <c r="Z65" i="4"/>
  <c r="Y65" i="4"/>
  <c r="V65" i="4"/>
  <c r="U65" i="4"/>
  <c r="K65" i="4"/>
  <c r="AE65" i="4" s="1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P64" i="4"/>
  <c r="M64" i="4"/>
  <c r="Q64" i="4" s="1"/>
  <c r="L64" i="4"/>
  <c r="H64" i="4"/>
  <c r="G64" i="4"/>
  <c r="F64" i="4"/>
  <c r="E64" i="4"/>
  <c r="AJ63" i="4"/>
  <c r="AI63" i="4"/>
  <c r="AG63" i="4"/>
  <c r="AG64" i="4" s="1"/>
  <c r="AF63" i="4"/>
  <c r="AF64" i="4" s="1"/>
  <c r="AI64" i="4" s="1"/>
  <c r="AD63" i="4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AK62" i="4" s="1"/>
  <c r="M61" i="4"/>
  <c r="L61" i="4"/>
  <c r="AD60" i="4"/>
  <c r="AC60" i="4"/>
  <c r="K60" i="4"/>
  <c r="AB60" i="4" s="1"/>
  <c r="H60" i="4"/>
  <c r="F60" i="4"/>
  <c r="AG60" i="4" s="1"/>
  <c r="AJ60" i="4" s="1"/>
  <c r="E60" i="4"/>
  <c r="G60" i="4" s="1"/>
  <c r="R60" i="4" s="1"/>
  <c r="T60" i="4" s="1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AB58" i="4"/>
  <c r="K58" i="4"/>
  <c r="I58" i="4"/>
  <c r="P58" i="4" s="1"/>
  <c r="H58" i="4"/>
  <c r="F58" i="4"/>
  <c r="AG58" i="4" s="1"/>
  <c r="AJ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G52" i="4" s="1"/>
  <c r="AD51" i="4"/>
  <c r="AC51" i="4"/>
  <c r="K51" i="4"/>
  <c r="J51" i="4"/>
  <c r="Y51" i="4" s="1"/>
  <c r="AA51" i="4" s="1"/>
  <c r="H51" i="4"/>
  <c r="F51" i="4"/>
  <c r="AG51" i="4" s="1"/>
  <c r="AJ51" i="4" s="1"/>
  <c r="E51" i="4"/>
  <c r="AF51" i="4" s="1"/>
  <c r="AI51" i="4" s="1"/>
  <c r="AJ50" i="4"/>
  <c r="AD50" i="4"/>
  <c r="AC50" i="4"/>
  <c r="K50" i="4"/>
  <c r="AB50" i="4" s="1"/>
  <c r="H50" i="4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D48" i="4"/>
  <c r="AC48" i="4"/>
  <c r="K48" i="4"/>
  <c r="O48" i="4" s="1"/>
  <c r="H48" i="4"/>
  <c r="F48" i="4"/>
  <c r="AG48" i="4" s="1"/>
  <c r="AJ48" i="4" s="1"/>
  <c r="E48" i="4"/>
  <c r="AG47" i="4"/>
  <c r="AJ47" i="4" s="1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G46" i="4" s="1"/>
  <c r="AE46" i="4" s="1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G44" i="4" s="1"/>
  <c r="AG43" i="4"/>
  <c r="AJ43" i="4" s="1"/>
  <c r="AD43" i="4"/>
  <c r="AC43" i="4"/>
  <c r="K43" i="4"/>
  <c r="O43" i="4" s="1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O41" i="4" s="1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7" i="4"/>
  <c r="AC37" i="4"/>
  <c r="AC61" i="4" s="1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F36" i="4"/>
  <c r="E36" i="4"/>
  <c r="G36" i="4" s="1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G22" i="4" s="1"/>
  <c r="AD21" i="4"/>
  <c r="AC21" i="4"/>
  <c r="AC24" i="4" s="1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J61" i="1" l="1"/>
  <c r="Q60" i="1"/>
  <c r="I61" i="1"/>
  <c r="I108" i="1" s="1"/>
  <c r="J108" i="1"/>
  <c r="O26" i="4"/>
  <c r="J33" i="4"/>
  <c r="AB38" i="4"/>
  <c r="AB45" i="4"/>
  <c r="Z51" i="4"/>
  <c r="J53" i="4"/>
  <c r="Y53" i="4" s="1"/>
  <c r="AA53" i="4" s="1"/>
  <c r="AH92" i="4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AB66" i="4"/>
  <c r="AH66" i="4" s="1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R28" i="4" s="1"/>
  <c r="G32" i="4"/>
  <c r="AE32" i="4" s="1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U18" i="1"/>
  <c r="V18" i="1"/>
  <c r="R107" i="1"/>
  <c r="R60" i="1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AH75" i="4" s="1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K107" i="3"/>
  <c r="R107" i="3" s="1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Q104" i="3"/>
  <c r="K104" i="3"/>
  <c r="R104" i="3" s="1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K94" i="3"/>
  <c r="R94" i="3" s="1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G88" i="3"/>
  <c r="AJ88" i="3" s="1"/>
  <c r="AF88" i="3"/>
  <c r="AI88" i="3" s="1"/>
  <c r="AD88" i="3"/>
  <c r="AC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G78" i="3"/>
  <c r="AJ78" i="3" s="1"/>
  <c r="AF78" i="3"/>
  <c r="AI78" i="3" s="1"/>
  <c r="AD78" i="3"/>
  <c r="AC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G74" i="3"/>
  <c r="AJ74" i="3" s="1"/>
  <c r="AF74" i="3"/>
  <c r="AI74" i="3" s="1"/>
  <c r="AD74" i="3"/>
  <c r="AC74" i="3"/>
  <c r="U74" i="3"/>
  <c r="W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V73" i="3"/>
  <c r="U73" i="3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Q71" i="3"/>
  <c r="P71" i="3"/>
  <c r="K71" i="3"/>
  <c r="R71" i="3" s="1"/>
  <c r="S71" i="3" s="1"/>
  <c r="J71" i="3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D67" i="3"/>
  <c r="AJ67" i="3" s="1"/>
  <c r="AC67" i="3"/>
  <c r="AA67" i="3"/>
  <c r="Z67" i="3"/>
  <c r="V67" i="3"/>
  <c r="K67" i="3"/>
  <c r="AB67" i="3" s="1"/>
  <c r="J67" i="3"/>
  <c r="Y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K66" i="3"/>
  <c r="R66" i="3" s="1"/>
  <c r="T66" i="3" s="1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K36" i="3"/>
  <c r="AB36" i="3" s="1"/>
  <c r="H36" i="3"/>
  <c r="H61" i="3" s="1"/>
  <c r="F36" i="3"/>
  <c r="E36" i="3"/>
  <c r="G36" i="3" s="1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H25" i="3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AC24" i="3" s="1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R61" i="1" l="1"/>
  <c r="I110" i="1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B88" i="3"/>
  <c r="S26" i="4"/>
  <c r="I43" i="3"/>
  <c r="V43" i="3" s="1"/>
  <c r="G45" i="3"/>
  <c r="J45" i="3"/>
  <c r="O52" i="3"/>
  <c r="O56" i="3"/>
  <c r="AB71" i="3"/>
  <c r="AB74" i="3"/>
  <c r="AH77" i="3"/>
  <c r="AH81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T67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R110" i="1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H106" i="3" l="1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R108" i="1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B112" i="3" l="1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R113" i="2" l="1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R90" i="2" l="1"/>
  <c r="R106" i="2"/>
  <c r="G51" i="2"/>
  <c r="G53" i="2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66" i="2" l="1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T106" i="1"/>
  <c r="T105" i="1"/>
  <c r="V105" i="1" s="1"/>
  <c r="T102" i="1"/>
  <c r="U102" i="1" s="1"/>
  <c r="T101" i="1"/>
  <c r="V101" i="1" s="1"/>
  <c r="T99" i="1"/>
  <c r="V99" i="1" s="1"/>
  <c r="T98" i="1"/>
  <c r="W102" i="1" l="1"/>
  <c r="X102" i="1"/>
  <c r="W103" i="1"/>
  <c r="X103" i="1"/>
  <c r="U98" i="1"/>
  <c r="V98" i="1"/>
  <c r="U106" i="1"/>
  <c r="V106" i="1"/>
  <c r="W101" i="1"/>
  <c r="X101" i="1"/>
  <c r="W105" i="1"/>
  <c r="X105" i="1"/>
  <c r="AC99" i="1"/>
  <c r="AC103" i="1"/>
  <c r="W98" i="1"/>
  <c r="X98" i="1"/>
  <c r="W106" i="1"/>
  <c r="X106" i="1"/>
  <c r="W99" i="1"/>
  <c r="X99" i="1"/>
  <c r="W100" i="1"/>
  <c r="X100" i="1"/>
  <c r="W104" i="1"/>
  <c r="X104" i="1"/>
  <c r="T103" i="1"/>
  <c r="V103" i="1" s="1"/>
  <c r="T100" i="1"/>
  <c r="T104" i="1"/>
  <c r="V102" i="1"/>
  <c r="U105" i="1"/>
  <c r="U101" i="1"/>
  <c r="U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G109" i="1"/>
  <c r="AE109" i="1"/>
  <c r="AE110" i="1" s="1"/>
  <c r="T92" i="1"/>
  <c r="V92" i="1" s="1"/>
  <c r="T90" i="1"/>
  <c r="V90" i="1" s="1"/>
  <c r="T88" i="1"/>
  <c r="V88" i="1" s="1"/>
  <c r="T86" i="1"/>
  <c r="V86" i="1" s="1"/>
  <c r="T84" i="1"/>
  <c r="V84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Z76" i="1" s="1"/>
  <c r="W75" i="1"/>
  <c r="Z75" i="1" s="1"/>
  <c r="W74" i="1"/>
  <c r="Y74" i="1" s="1"/>
  <c r="W73" i="1"/>
  <c r="Y73" i="1" s="1"/>
  <c r="W72" i="1"/>
  <c r="Y72" i="1" s="1"/>
  <c r="W71" i="1"/>
  <c r="Y71" i="1" s="1"/>
  <c r="T65" i="1"/>
  <c r="U65" i="1" s="1"/>
  <c r="W56" i="1"/>
  <c r="Y56" i="1" s="1"/>
  <c r="W55" i="1"/>
  <c r="Z55" i="1" s="1"/>
  <c r="W54" i="1"/>
  <c r="Z54" i="1" s="1"/>
  <c r="W53" i="1"/>
  <c r="Z53" i="1" s="1"/>
  <c r="W52" i="1"/>
  <c r="Y52" i="1" s="1"/>
  <c r="W51" i="1"/>
  <c r="Z51" i="1" s="1"/>
  <c r="W50" i="1"/>
  <c r="Z50" i="1" s="1"/>
  <c r="W49" i="1"/>
  <c r="Z49" i="1" s="1"/>
  <c r="W48" i="1"/>
  <c r="Y48" i="1" s="1"/>
  <c r="T48" i="1"/>
  <c r="W47" i="1"/>
  <c r="Y47" i="1" s="1"/>
  <c r="W46" i="1"/>
  <c r="Y46" i="1" s="1"/>
  <c r="W44" i="1"/>
  <c r="Y44" i="1" s="1"/>
  <c r="W43" i="1"/>
  <c r="Y43" i="1" s="1"/>
  <c r="W41" i="1"/>
  <c r="Z41" i="1" s="1"/>
  <c r="W40" i="1"/>
  <c r="Y40" i="1" s="1"/>
  <c r="W39" i="1"/>
  <c r="Y39" i="1" s="1"/>
  <c r="W38" i="1"/>
  <c r="W37" i="1"/>
  <c r="Z37" i="1" s="1"/>
  <c r="W36" i="1"/>
  <c r="Y36" i="1" s="1"/>
  <c r="X33" i="1"/>
  <c r="T28" i="1"/>
  <c r="V28" i="1" s="1"/>
  <c r="AD18" i="1"/>
  <c r="AG110" i="1" l="1"/>
  <c r="AL18" i="1"/>
  <c r="AD23" i="1"/>
  <c r="AD61" i="1" s="1"/>
  <c r="AD108" i="1" s="1"/>
  <c r="AD110" i="1" s="1"/>
  <c r="AC98" i="1"/>
  <c r="AC105" i="1"/>
  <c r="AC101" i="1"/>
  <c r="U103" i="1"/>
  <c r="AC102" i="1"/>
  <c r="V104" i="1"/>
  <c r="U104" i="1"/>
  <c r="Z100" i="1"/>
  <c r="Y100" i="1"/>
  <c r="Z98" i="1"/>
  <c r="Y98" i="1"/>
  <c r="Y105" i="1"/>
  <c r="Z105" i="1"/>
  <c r="AC104" i="1"/>
  <c r="V100" i="1"/>
  <c r="U100" i="1"/>
  <c r="Z104" i="1"/>
  <c r="Y104" i="1"/>
  <c r="Y99" i="1"/>
  <c r="Z99" i="1"/>
  <c r="Z106" i="1"/>
  <c r="Y106" i="1"/>
  <c r="AC100" i="1"/>
  <c r="Y103" i="1"/>
  <c r="Z103" i="1"/>
  <c r="AC106" i="1"/>
  <c r="Y101" i="1"/>
  <c r="Z101" i="1"/>
  <c r="Z102" i="1"/>
  <c r="Y102" i="1"/>
  <c r="P63" i="1"/>
  <c r="T83" i="1"/>
  <c r="U83" i="1" s="1"/>
  <c r="T62" i="1"/>
  <c r="X67" i="1"/>
  <c r="T75" i="1"/>
  <c r="U75" i="1" s="1"/>
  <c r="W27" i="1"/>
  <c r="Z27" i="1" s="1"/>
  <c r="T29" i="1"/>
  <c r="V29" i="1" s="1"/>
  <c r="X20" i="1"/>
  <c r="X28" i="1"/>
  <c r="T73" i="1"/>
  <c r="V73" i="1" s="1"/>
  <c r="Z81" i="1"/>
  <c r="X37" i="1"/>
  <c r="T43" i="1"/>
  <c r="V43" i="1" s="1"/>
  <c r="T44" i="1"/>
  <c r="V44" i="1" s="1"/>
  <c r="T25" i="1"/>
  <c r="U25" i="1" s="1"/>
  <c r="T26" i="1"/>
  <c r="U26" i="1" s="1"/>
  <c r="T36" i="1"/>
  <c r="T41" i="1"/>
  <c r="U41" i="1" s="1"/>
  <c r="T49" i="1"/>
  <c r="V49" i="1" s="1"/>
  <c r="X21" i="1"/>
  <c r="X22" i="1"/>
  <c r="W24" i="1"/>
  <c r="Z24" i="1" s="1"/>
  <c r="T81" i="1"/>
  <c r="U81" i="1" s="1"/>
  <c r="T82" i="1"/>
  <c r="V82" i="1" s="1"/>
  <c r="T68" i="1"/>
  <c r="U68" i="1" s="1"/>
  <c r="X19" i="1"/>
  <c r="T32" i="1"/>
  <c r="U32" i="1" s="1"/>
  <c r="Y49" i="1"/>
  <c r="T53" i="1"/>
  <c r="U53" i="1" s="1"/>
  <c r="W62" i="1"/>
  <c r="X64" i="1"/>
  <c r="X65" i="1"/>
  <c r="X66" i="1"/>
  <c r="Z71" i="1"/>
  <c r="Z79" i="1"/>
  <c r="AC19" i="1"/>
  <c r="T20" i="1"/>
  <c r="W26" i="1"/>
  <c r="Y26" i="1" s="1"/>
  <c r="T27" i="1"/>
  <c r="U27" i="1" s="1"/>
  <c r="Z72" i="1"/>
  <c r="Z80" i="1"/>
  <c r="Y41" i="1"/>
  <c r="Z43" i="1"/>
  <c r="Y53" i="1"/>
  <c r="T51" i="1"/>
  <c r="U51" i="1" s="1"/>
  <c r="T56" i="1"/>
  <c r="V56" i="1" s="1"/>
  <c r="Z73" i="1"/>
  <c r="T74" i="1"/>
  <c r="V74" i="1" s="1"/>
  <c r="Y75" i="1"/>
  <c r="W87" i="1"/>
  <c r="W91" i="1"/>
  <c r="AK23" i="1"/>
  <c r="AO23" i="1" s="1"/>
  <c r="AI23" i="1"/>
  <c r="AM23" i="1" s="1"/>
  <c r="Y37" i="1"/>
  <c r="T19" i="1"/>
  <c r="W25" i="1"/>
  <c r="W29" i="1"/>
  <c r="AC32" i="1"/>
  <c r="W42" i="1"/>
  <c r="T55" i="1"/>
  <c r="U55" i="1" s="1"/>
  <c r="Y38" i="1"/>
  <c r="Z38" i="1"/>
  <c r="X68" i="1"/>
  <c r="W68" i="1"/>
  <c r="Y68" i="1" s="1"/>
  <c r="T37" i="1"/>
  <c r="U37" i="1" s="1"/>
  <c r="T57" i="1"/>
  <c r="V57" i="1" s="1"/>
  <c r="AC94" i="1"/>
  <c r="Z39" i="1"/>
  <c r="X41" i="1"/>
  <c r="T45" i="1"/>
  <c r="U45" i="1" s="1"/>
  <c r="Z46" i="1"/>
  <c r="Z47" i="1"/>
  <c r="X49" i="1"/>
  <c r="X53" i="1"/>
  <c r="X85" i="1"/>
  <c r="W89" i="1"/>
  <c r="Y50" i="1"/>
  <c r="T71" i="1"/>
  <c r="U71" i="1" s="1"/>
  <c r="X75" i="1"/>
  <c r="T79" i="1"/>
  <c r="U79" i="1" s="1"/>
  <c r="P69" i="1"/>
  <c r="Y76" i="1"/>
  <c r="X71" i="1"/>
  <c r="Z77" i="1"/>
  <c r="X79" i="1"/>
  <c r="U28" i="1"/>
  <c r="AH23" i="1"/>
  <c r="AI30" i="1"/>
  <c r="AM30" i="1" s="1"/>
  <c r="V48" i="1"/>
  <c r="U48" i="1"/>
  <c r="W33" i="1"/>
  <c r="Z36" i="1"/>
  <c r="X38" i="1"/>
  <c r="Z40" i="1"/>
  <c r="Z44" i="1"/>
  <c r="X46" i="1"/>
  <c r="Z48" i="1"/>
  <c r="X50" i="1"/>
  <c r="Y51" i="1"/>
  <c r="Z52" i="1"/>
  <c r="X54" i="1"/>
  <c r="Y55" i="1"/>
  <c r="Z56" i="1"/>
  <c r="T46" i="1"/>
  <c r="Y54" i="1"/>
  <c r="AH34" i="1"/>
  <c r="AL34" i="1" s="1"/>
  <c r="W35" i="1"/>
  <c r="X36" i="1"/>
  <c r="X40" i="1"/>
  <c r="X44" i="1"/>
  <c r="X48" i="1"/>
  <c r="X52" i="1"/>
  <c r="X56" i="1"/>
  <c r="X35" i="1"/>
  <c r="X39" i="1"/>
  <c r="X43" i="1"/>
  <c r="X47" i="1"/>
  <c r="X51" i="1"/>
  <c r="X55" i="1"/>
  <c r="V65" i="1"/>
  <c r="AC66" i="1"/>
  <c r="X72" i="1"/>
  <c r="Z74" i="1"/>
  <c r="X76" i="1"/>
  <c r="Z78" i="1"/>
  <c r="X80" i="1"/>
  <c r="Z82" i="1"/>
  <c r="T80" i="1"/>
  <c r="X74" i="1"/>
  <c r="X78" i="1"/>
  <c r="X82" i="1"/>
  <c r="X73" i="1"/>
  <c r="X77" i="1"/>
  <c r="X81" i="1"/>
  <c r="U84" i="1"/>
  <c r="U86" i="1"/>
  <c r="U88" i="1"/>
  <c r="U90" i="1"/>
  <c r="U92" i="1"/>
  <c r="W109" i="1"/>
  <c r="X109" i="1"/>
  <c r="T109" i="1"/>
  <c r="AL23" i="1" l="1"/>
  <c r="V53" i="1"/>
  <c r="Y27" i="1"/>
  <c r="AC97" i="1"/>
  <c r="V81" i="1"/>
  <c r="AC67" i="1"/>
  <c r="U73" i="1"/>
  <c r="AC64" i="1"/>
  <c r="V83" i="1"/>
  <c r="U74" i="1"/>
  <c r="U49" i="1"/>
  <c r="U56" i="1"/>
  <c r="W66" i="1"/>
  <c r="Y66" i="1" s="1"/>
  <c r="X27" i="1"/>
  <c r="Q30" i="1"/>
  <c r="AC89" i="1"/>
  <c r="AC33" i="1"/>
  <c r="Z68" i="1"/>
  <c r="W67" i="1"/>
  <c r="Y67" i="1" s="1"/>
  <c r="Y24" i="1"/>
  <c r="W20" i="1"/>
  <c r="Y20" i="1" s="1"/>
  <c r="V75" i="1"/>
  <c r="T38" i="1"/>
  <c r="V38" i="1" s="1"/>
  <c r="U44" i="1"/>
  <c r="T54" i="1"/>
  <c r="V54" i="1" s="1"/>
  <c r="U29" i="1"/>
  <c r="W93" i="1"/>
  <c r="Z93" i="1" s="1"/>
  <c r="V55" i="1"/>
  <c r="V68" i="1"/>
  <c r="X23" i="1"/>
  <c r="V27" i="1"/>
  <c r="W22" i="1"/>
  <c r="T24" i="1"/>
  <c r="T30" i="1" s="1"/>
  <c r="X93" i="1"/>
  <c r="V71" i="1"/>
  <c r="W28" i="1"/>
  <c r="W30" i="1" s="1"/>
  <c r="V41" i="1"/>
  <c r="U82" i="1"/>
  <c r="T42" i="1"/>
  <c r="U42" i="1" s="1"/>
  <c r="V45" i="1"/>
  <c r="V25" i="1"/>
  <c r="X24" i="1"/>
  <c r="S34" i="1"/>
  <c r="W85" i="1"/>
  <c r="Y85" i="1" s="1"/>
  <c r="AC93" i="1"/>
  <c r="V37" i="1"/>
  <c r="W65" i="1"/>
  <c r="Z65" i="1" s="1"/>
  <c r="V79" i="1"/>
  <c r="G30" i="1"/>
  <c r="P30" i="1" s="1"/>
  <c r="U43" i="1"/>
  <c r="T31" i="1"/>
  <c r="U36" i="1"/>
  <c r="V36" i="1"/>
  <c r="X87" i="1"/>
  <c r="X91" i="1"/>
  <c r="U57" i="1"/>
  <c r="AC51" i="1"/>
  <c r="T35" i="1"/>
  <c r="U35" i="1" s="1"/>
  <c r="V32" i="1"/>
  <c r="Z26" i="1"/>
  <c r="V26" i="1"/>
  <c r="AC91" i="1"/>
  <c r="X89" i="1"/>
  <c r="T50" i="1"/>
  <c r="V50" i="1" s="1"/>
  <c r="W21" i="1"/>
  <c r="Z21" i="1" s="1"/>
  <c r="T72" i="1"/>
  <c r="V72" i="1" s="1"/>
  <c r="T66" i="1"/>
  <c r="U66" i="1" s="1"/>
  <c r="T21" i="1"/>
  <c r="V21" i="1" s="1"/>
  <c r="T59" i="1"/>
  <c r="V59" i="1" s="1"/>
  <c r="P60" i="1"/>
  <c r="T76" i="1"/>
  <c r="V76" i="1" s="1"/>
  <c r="AC47" i="1"/>
  <c r="AA34" i="1"/>
  <c r="X26" i="1"/>
  <c r="V51" i="1"/>
  <c r="AH30" i="1"/>
  <c r="AL30" i="1" s="1"/>
  <c r="W19" i="1"/>
  <c r="Y19" i="1" s="1"/>
  <c r="W64" i="1"/>
  <c r="T58" i="1"/>
  <c r="T22" i="1"/>
  <c r="V22" i="1" s="1"/>
  <c r="AC68" i="1"/>
  <c r="H23" i="1"/>
  <c r="W18" i="1"/>
  <c r="X62" i="1"/>
  <c r="X63" i="1" s="1"/>
  <c r="T70" i="1"/>
  <c r="V70" i="1" s="1"/>
  <c r="T64" i="1"/>
  <c r="T78" i="1"/>
  <c r="X29" i="1"/>
  <c r="X25" i="1"/>
  <c r="T77" i="1"/>
  <c r="W45" i="1"/>
  <c r="X45" i="1"/>
  <c r="T47" i="1"/>
  <c r="Y42" i="1"/>
  <c r="Z42" i="1"/>
  <c r="G23" i="1"/>
  <c r="X69" i="1"/>
  <c r="T40" i="1"/>
  <c r="T39" i="1"/>
  <c r="X42" i="1"/>
  <c r="T52" i="1"/>
  <c r="S23" i="1"/>
  <c r="T97" i="1"/>
  <c r="V109" i="1"/>
  <c r="U109" i="1"/>
  <c r="W97" i="1"/>
  <c r="X97" i="1"/>
  <c r="AC95" i="1"/>
  <c r="Z87" i="1"/>
  <c r="Y87" i="1"/>
  <c r="AC80" i="1"/>
  <c r="AC76" i="1"/>
  <c r="X92" i="1"/>
  <c r="W92" i="1"/>
  <c r="T87" i="1"/>
  <c r="T67" i="1"/>
  <c r="V46" i="1"/>
  <c r="U46" i="1"/>
  <c r="T63" i="1"/>
  <c r="U62" i="1"/>
  <c r="U63" i="1" s="1"/>
  <c r="V62" i="1"/>
  <c r="V63" i="1" s="1"/>
  <c r="X32" i="1"/>
  <c r="W32" i="1"/>
  <c r="Q34" i="1"/>
  <c r="X31" i="1"/>
  <c r="W31" i="1"/>
  <c r="Z29" i="1"/>
  <c r="Y29" i="1"/>
  <c r="U20" i="1"/>
  <c r="V20" i="1"/>
  <c r="T96" i="1"/>
  <c r="T95" i="1"/>
  <c r="T93" i="1"/>
  <c r="Z109" i="1"/>
  <c r="Y109" i="1"/>
  <c r="T94" i="1"/>
  <c r="X88" i="1"/>
  <c r="W88" i="1"/>
  <c r="T91" i="1"/>
  <c r="W63" i="1"/>
  <c r="Y62" i="1"/>
  <c r="Y63" i="1" s="1"/>
  <c r="Z62" i="1"/>
  <c r="Z63" i="1" s="1"/>
  <c r="T89" i="1"/>
  <c r="AC81" i="1"/>
  <c r="AC70" i="1"/>
  <c r="AC54" i="1"/>
  <c r="AC50" i="1"/>
  <c r="AC46" i="1"/>
  <c r="AC42" i="1"/>
  <c r="AC38" i="1"/>
  <c r="Z35" i="1"/>
  <c r="Y35" i="1"/>
  <c r="AC35" i="1"/>
  <c r="W57" i="1"/>
  <c r="X57" i="1"/>
  <c r="AK34" i="1"/>
  <c r="AO34" i="1" s="1"/>
  <c r="Z33" i="1"/>
  <c r="Y33" i="1"/>
  <c r="W96" i="1"/>
  <c r="X96" i="1"/>
  <c r="T85" i="1"/>
  <c r="W86" i="1"/>
  <c r="X86" i="1"/>
  <c r="X84" i="1"/>
  <c r="W84" i="1"/>
  <c r="V80" i="1"/>
  <c r="U80" i="1"/>
  <c r="W70" i="1"/>
  <c r="X70" i="1"/>
  <c r="Z89" i="1"/>
  <c r="Y89" i="1"/>
  <c r="AC43" i="1"/>
  <c r="W59" i="1"/>
  <c r="X59" i="1"/>
  <c r="T33" i="1"/>
  <c r="P34" i="1"/>
  <c r="Z25" i="1"/>
  <c r="Y25" i="1"/>
  <c r="S30" i="1"/>
  <c r="U19" i="1"/>
  <c r="V19" i="1"/>
  <c r="W95" i="1"/>
  <c r="X95" i="1"/>
  <c r="AC96" i="1"/>
  <c r="W94" i="1"/>
  <c r="X94" i="1"/>
  <c r="Z91" i="1"/>
  <c r="Y91" i="1"/>
  <c r="X90" i="1"/>
  <c r="W90" i="1"/>
  <c r="W83" i="1"/>
  <c r="X83" i="1"/>
  <c r="AI34" i="1"/>
  <c r="AM34" i="1" s="1"/>
  <c r="W58" i="1"/>
  <c r="X58" i="1"/>
  <c r="AC55" i="1"/>
  <c r="AK30" i="1"/>
  <c r="AO30" i="1" s="1"/>
  <c r="Q23" i="1" l="1"/>
  <c r="H61" i="1"/>
  <c r="H108" i="1" s="1"/>
  <c r="H110" i="1" s="1"/>
  <c r="V42" i="1"/>
  <c r="P23" i="1"/>
  <c r="G61" i="1"/>
  <c r="G108" i="1" s="1"/>
  <c r="G110" i="1" s="1"/>
  <c r="J110" i="1"/>
  <c r="Z66" i="1"/>
  <c r="AC39" i="1"/>
  <c r="U38" i="1"/>
  <c r="U76" i="1"/>
  <c r="AC18" i="1"/>
  <c r="Z20" i="1"/>
  <c r="T23" i="1"/>
  <c r="Y28" i="1"/>
  <c r="Y30" i="1" s="1"/>
  <c r="Z28" i="1"/>
  <c r="Z30" i="1" s="1"/>
  <c r="Y21" i="1"/>
  <c r="U54" i="1"/>
  <c r="U24" i="1"/>
  <c r="U30" i="1" s="1"/>
  <c r="V24" i="1"/>
  <c r="V30" i="1" s="1"/>
  <c r="U21" i="1"/>
  <c r="U22" i="1"/>
  <c r="AC73" i="1"/>
  <c r="Z67" i="1"/>
  <c r="AC85" i="1"/>
  <c r="AB34" i="1"/>
  <c r="Z85" i="1"/>
  <c r="Y93" i="1"/>
  <c r="X34" i="1"/>
  <c r="U72" i="1"/>
  <c r="W69" i="1"/>
  <c r="Y22" i="1"/>
  <c r="Z22" i="1"/>
  <c r="U50" i="1"/>
  <c r="AC77" i="1"/>
  <c r="Y65" i="1"/>
  <c r="W23" i="1"/>
  <c r="U59" i="1"/>
  <c r="X60" i="1"/>
  <c r="T60" i="1"/>
  <c r="V35" i="1"/>
  <c r="V66" i="1"/>
  <c r="AC87" i="1"/>
  <c r="X30" i="1"/>
  <c r="V31" i="1"/>
  <c r="U31" i="1"/>
  <c r="AC31" i="1"/>
  <c r="AC34" i="1" s="1"/>
  <c r="U70" i="1"/>
  <c r="Z19" i="1"/>
  <c r="AC21" i="1"/>
  <c r="Y64" i="1"/>
  <c r="Z64" i="1"/>
  <c r="AC72" i="1"/>
  <c r="AC20" i="1"/>
  <c r="V58" i="1"/>
  <c r="U58" i="1"/>
  <c r="Y18" i="1"/>
  <c r="Z18" i="1"/>
  <c r="AA107" i="1"/>
  <c r="AA60" i="1"/>
  <c r="AC22" i="1"/>
  <c r="V52" i="1"/>
  <c r="U52" i="1"/>
  <c r="V39" i="1"/>
  <c r="U39" i="1"/>
  <c r="Y45" i="1"/>
  <c r="Z45" i="1"/>
  <c r="V77" i="1"/>
  <c r="U77" i="1"/>
  <c r="AA23" i="1"/>
  <c r="U78" i="1"/>
  <c r="V78" i="1"/>
  <c r="V40" i="1"/>
  <c r="U40" i="1"/>
  <c r="AA63" i="1"/>
  <c r="AC62" i="1"/>
  <c r="AC63" i="1" s="1"/>
  <c r="AB63" i="1"/>
  <c r="V64" i="1"/>
  <c r="U64" i="1"/>
  <c r="V47" i="1"/>
  <c r="U47" i="1"/>
  <c r="AC25" i="1"/>
  <c r="V23" i="1"/>
  <c r="AB69" i="1"/>
  <c r="AC65" i="1"/>
  <c r="AC69" i="1" s="1"/>
  <c r="AA69" i="1"/>
  <c r="Z90" i="1"/>
  <c r="Y90" i="1"/>
  <c r="Y95" i="1"/>
  <c r="Z95" i="1"/>
  <c r="AC48" i="1"/>
  <c r="W107" i="1"/>
  <c r="Y70" i="1"/>
  <c r="Z70" i="1"/>
  <c r="Z84" i="1"/>
  <c r="Y84" i="1"/>
  <c r="AC27" i="1"/>
  <c r="AC37" i="1"/>
  <c r="AC45" i="1"/>
  <c r="AC53" i="1"/>
  <c r="V91" i="1"/>
  <c r="U91" i="1"/>
  <c r="AC26" i="1"/>
  <c r="Z32" i="1"/>
  <c r="Y32" i="1"/>
  <c r="AC36" i="1"/>
  <c r="AC56" i="1"/>
  <c r="V67" i="1"/>
  <c r="U67" i="1"/>
  <c r="U97" i="1"/>
  <c r="V97" i="1"/>
  <c r="Z58" i="1"/>
  <c r="Y58" i="1"/>
  <c r="P107" i="1"/>
  <c r="AC75" i="1"/>
  <c r="AC83" i="1"/>
  <c r="Y94" i="1"/>
  <c r="Z94" i="1"/>
  <c r="AC28" i="1"/>
  <c r="V33" i="1"/>
  <c r="U33" i="1"/>
  <c r="T34" i="1"/>
  <c r="AC82" i="1"/>
  <c r="Y96" i="1"/>
  <c r="Z96" i="1"/>
  <c r="AC90" i="1"/>
  <c r="U94" i="1"/>
  <c r="V94" i="1"/>
  <c r="V93" i="1"/>
  <c r="U93" i="1"/>
  <c r="U96" i="1"/>
  <c r="V96" i="1"/>
  <c r="W34" i="1"/>
  <c r="Y31" i="1"/>
  <c r="Z31" i="1"/>
  <c r="Z34" i="1" s="1"/>
  <c r="AC59" i="1"/>
  <c r="AC52" i="1"/>
  <c r="AC84" i="1"/>
  <c r="AC40" i="1"/>
  <c r="Z59" i="1"/>
  <c r="Y59" i="1"/>
  <c r="Z86" i="1"/>
  <c r="Y86" i="1"/>
  <c r="T107" i="1"/>
  <c r="AC86" i="1"/>
  <c r="AC29" i="1"/>
  <c r="AC58" i="1"/>
  <c r="W60" i="1"/>
  <c r="AC41" i="1"/>
  <c r="AC49" i="1"/>
  <c r="AC57" i="1"/>
  <c r="V89" i="1"/>
  <c r="U89" i="1"/>
  <c r="Z88" i="1"/>
  <c r="Y88" i="1"/>
  <c r="AC109" i="1"/>
  <c r="AC44" i="1"/>
  <c r="AC78" i="1"/>
  <c r="AC88" i="1"/>
  <c r="T69" i="1"/>
  <c r="Z83" i="1"/>
  <c r="Y83" i="1"/>
  <c r="AC71" i="1"/>
  <c r="AC79" i="1"/>
  <c r="AA30" i="1"/>
  <c r="AC24" i="1"/>
  <c r="AC74" i="1"/>
  <c r="X107" i="1"/>
  <c r="V85" i="1"/>
  <c r="U85" i="1"/>
  <c r="Z57" i="1"/>
  <c r="Y57" i="1"/>
  <c r="AC92" i="1"/>
  <c r="U95" i="1"/>
  <c r="V95" i="1"/>
  <c r="V87" i="1"/>
  <c r="U87" i="1"/>
  <c r="Z92" i="1"/>
  <c r="Y92" i="1"/>
  <c r="Y97" i="1"/>
  <c r="Z97" i="1"/>
  <c r="AC107" i="1" l="1"/>
  <c r="AC60" i="1"/>
  <c r="AC30" i="1"/>
  <c r="AC23" i="1"/>
  <c r="S61" i="1"/>
  <c r="Q61" i="1"/>
  <c r="U23" i="1"/>
  <c r="Z69" i="1"/>
  <c r="P61" i="1"/>
  <c r="X61" i="1"/>
  <c r="Y23" i="1"/>
  <c r="W61" i="1"/>
  <c r="U34" i="1"/>
  <c r="Y69" i="1"/>
  <c r="T61" i="1"/>
  <c r="V34" i="1"/>
  <c r="V69" i="1"/>
  <c r="Z23" i="1"/>
  <c r="V60" i="1"/>
  <c r="AB23" i="1"/>
  <c r="U60" i="1"/>
  <c r="Z60" i="1"/>
  <c r="AB107" i="1"/>
  <c r="U69" i="1"/>
  <c r="AA61" i="1"/>
  <c r="AA108" i="1" s="1"/>
  <c r="Y34" i="1"/>
  <c r="U107" i="1"/>
  <c r="AB60" i="1"/>
  <c r="Y60" i="1"/>
  <c r="V107" i="1"/>
  <c r="AB30" i="1"/>
  <c r="Z107" i="1"/>
  <c r="Y107" i="1"/>
  <c r="V61" i="1" l="1"/>
  <c r="V108" i="1" s="1"/>
  <c r="V110" i="1" s="1"/>
  <c r="AC61" i="1"/>
  <c r="AC108" i="1" s="1"/>
  <c r="AC110" i="1" s="1"/>
  <c r="Q108" i="1"/>
  <c r="Q110" i="1" s="1"/>
  <c r="S110" i="1"/>
  <c r="S108" i="1"/>
  <c r="P108" i="1"/>
  <c r="P110" i="1" s="1"/>
  <c r="AA110" i="1"/>
  <c r="W108" i="1"/>
  <c r="W110" i="1" s="1"/>
  <c r="X108" i="1"/>
  <c r="X110" i="1" s="1"/>
  <c r="T108" i="1"/>
  <c r="T110" i="1" s="1"/>
  <c r="U61" i="1"/>
  <c r="Z61" i="1"/>
  <c r="Z108" i="1" s="1"/>
  <c r="AB61" i="1"/>
  <c r="AB108" i="1" s="1"/>
  <c r="Y61" i="1"/>
  <c r="Z110" i="1" l="1"/>
  <c r="AB110" i="1"/>
  <c r="Y108" i="1"/>
  <c r="Y110" i="1" s="1"/>
  <c r="U108" i="1"/>
  <c r="U110" i="1" s="1"/>
</calcChain>
</file>

<file path=xl/sharedStrings.xml><?xml version="1.0" encoding="utf-8"?>
<sst xmlns="http://schemas.openxmlformats.org/spreadsheetml/2006/main" count="635" uniqueCount="167">
  <si>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</si>
  <si>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</si>
  <si>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</si>
  <si>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</si>
  <si>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</si>
  <si>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</si>
  <si>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</si>
  <si>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</si>
  <si>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</si>
  <si>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</si>
  <si>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</si>
  <si>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</si>
  <si>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</si>
  <si>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</si>
  <si>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</si>
  <si>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</si>
  <si>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</si>
  <si>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</si>
  <si>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</si>
  <si>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</si>
  <si>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</si>
  <si>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</si>
  <si>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</si>
  <si>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</si>
  <si>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</si>
  <si>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</si>
  <si>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</si>
  <si>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</si>
  <si>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</si>
  <si>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</si>
  <si>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</si>
  <si>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</si>
  <si>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</si>
  <si>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</si>
  <si>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</si>
  <si>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</si>
  <si>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</si>
  <si>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</si>
  <si>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</si>
  <si>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</si>
  <si>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</si>
  <si>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</si>
  <si>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</si>
  <si>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</si>
  <si>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</si>
  <si>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</si>
  <si>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</si>
  <si>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</si>
  <si>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</si>
  <si>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</si>
  <si>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</si>
  <si>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</si>
  <si>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</si>
  <si>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</si>
  <si>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</si>
  <si>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</si>
  <si>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</si>
  <si>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</si>
  <si>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</si>
  <si>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</si>
  <si>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</si>
  <si>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</si>
  <si>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</si>
  <si>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</si>
  <si>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</si>
  <si>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</si>
  <si>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</si>
  <si>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</si>
  <si>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</si>
  <si>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</si>
  <si>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</si>
  <si>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</si>
  <si>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</si>
  <si>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</si>
  <si>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</si>
  <si>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</si>
  <si>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</si>
  <si>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</si>
  <si>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</si>
  <si>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</si>
  <si>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</si>
  <si>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</si>
  <si>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</si>
  <si>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</si>
  <si>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</si>
  <si>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</si>
  <si>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</si>
  <si>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</si>
  <si>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</si>
  <si>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</si>
  <si>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</si>
  <si>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</si>
  <si>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</si>
  <si>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</si>
  <si>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</si>
  <si>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</si>
  <si>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</si>
  <si>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</si>
  <si>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</si>
  <si>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</si>
  <si>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</si>
  <si>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</si>
  <si>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</si>
  <si>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</si>
  <si>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</si>
  <si>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</si>
  <si>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</si>
  <si>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</si>
  <si>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</si>
  <si>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</si>
  <si>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</si>
  <si>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</si>
  <si>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</si>
  <si>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</si>
  <si>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</si>
  <si>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</si>
  <si>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</si>
  <si>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</si>
  <si>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</si>
  <si>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</si>
  <si>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</si>
  <si>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</si>
  <si>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</si>
  <si>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</si>
  <si>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</si>
  <si>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</si>
  <si>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</si>
  <si>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</si>
  <si>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</si>
  <si>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</si>
  <si>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</si>
  <si>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</si>
  <si>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</si>
  <si>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</si>
  <si>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</si>
  <si>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</si>
  <si>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</si>
  <si>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</si>
  <si>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</si>
  <si>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</si>
  <si>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</si>
  <si>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</si>
  <si>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</si>
  <si>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</si>
  <si>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</si>
  <si>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</si>
  <si>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</si>
  <si>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</si>
  <si>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</si>
  <si>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</si>
  <si>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</si>
  <si>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</si>
  <si>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</si>
  <si>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</si>
  <si>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</si>
  <si>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</si>
  <si>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</si>
  <si>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</si>
  <si>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июль 2023 года</t>
  </si>
  <si>
    <t>Фактически оказанные объемы медицинской помощи  (всего, с учетом отклоненных по коду 62)  за  январь    июль 2023</t>
  </si>
  <si>
    <t>в том числе отклонено по коду 62 за период январь-июль 2021г.</t>
  </si>
  <si>
    <t>Протокол №10 от 14.07.2023</t>
  </si>
  <si>
    <t>Распределенные объемы медицинской помощи за январь   июль 2023 ( гр 1/12*7)</t>
  </si>
  <si>
    <t>Уровень исполнения  распределенных  объемов за  январь -июль  , в % (гр.3/гр.2*100)</t>
  </si>
  <si>
    <t>Среднемесячный объем оказанной медицинской помощи за период  январь   июль     (факт /7мес)</t>
  </si>
  <si>
    <t>№557 от 17.07.2023</t>
  </si>
  <si>
    <t>Приложение и№ 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</si>
</sst>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Calibri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5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1" fillId="0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AY115"/>
  <sheetViews>
    <sheetView tabSelected="1" view="pageBreakPreview" zoomScale="50" zoomScaleNormal="50" zoomScaleSheetLayoutView="50" workbookViewId="0">
      <pane xSplit="2" ySplit="17" topLeftCell="AN18" activePane="bottomRight" state="frozen"/>
      <selection activeCell="B103" sqref="B103"/>
      <selection pane="topRight" activeCell="B103" sqref="B103"/>
      <selection pane="bottomLeft" activeCell="B103" sqref="B103"/>
      <selection pane="bottomRight" activeCell="AX1" sqref="AX1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127" t="s">
        <v>158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5" t="s">
        <v>166</v>
      </c>
    </row>
    <row r="2" spans="1:50" ht="63.75" hidden="1" customHeight="1" x14ac:dyDescent="0.45">
      <c r="B2" s="2"/>
      <c r="C2" s="2"/>
      <c r="D2" s="2"/>
      <c r="E2" s="89"/>
      <c r="F2" s="2"/>
      <c r="G2" s="2"/>
      <c r="H2" s="2"/>
      <c r="I2" s="89"/>
      <c r="J2" s="2"/>
      <c r="K2" s="2"/>
      <c r="L2" s="2"/>
      <c r="M2" s="89"/>
      <c r="N2" s="2"/>
      <c r="O2" s="2"/>
      <c r="P2" s="2"/>
      <c r="Q2" s="2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9"/>
      <c r="AG2" s="2"/>
      <c r="AH2" s="2"/>
      <c r="AI2" s="2"/>
      <c r="AJ2" s="89"/>
      <c r="AK2" s="2"/>
      <c r="AL2" s="2"/>
      <c r="AM2" s="2"/>
      <c r="AN2" s="89"/>
      <c r="AO2" s="2"/>
      <c r="AP2" s="89"/>
      <c r="AQ2" s="89"/>
      <c r="AR2" s="89"/>
      <c r="AS2" s="2"/>
      <c r="AT2" s="89"/>
      <c r="AU2" s="89"/>
      <c r="AV2" s="89"/>
    </row>
    <row r="3" spans="1:50" ht="63.75" hidden="1" customHeight="1" x14ac:dyDescent="0.45">
      <c r="B3" s="2"/>
      <c r="C3" s="2"/>
      <c r="D3" s="2"/>
      <c r="E3" s="89"/>
      <c r="F3" s="2"/>
      <c r="G3" s="2"/>
      <c r="H3" s="2"/>
      <c r="I3" s="89"/>
      <c r="J3" s="2"/>
      <c r="K3" s="2"/>
      <c r="L3" s="2"/>
      <c r="M3" s="89"/>
      <c r="N3" s="2"/>
      <c r="O3" s="2"/>
      <c r="P3" s="2"/>
      <c r="Q3" s="2"/>
      <c r="R3" s="8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9"/>
      <c r="AG3" s="2"/>
      <c r="AH3" s="2"/>
      <c r="AI3" s="2"/>
      <c r="AJ3" s="89"/>
      <c r="AK3" s="2"/>
      <c r="AL3" s="2"/>
      <c r="AM3" s="2"/>
      <c r="AN3" s="89"/>
      <c r="AO3" s="2"/>
      <c r="AP3" s="89"/>
      <c r="AQ3" s="89"/>
      <c r="AR3" s="89"/>
      <c r="AS3" s="2"/>
      <c r="AT3" s="89"/>
      <c r="AU3" s="89"/>
      <c r="AV3" s="89"/>
    </row>
    <row r="4" spans="1:50" ht="63.75" hidden="1" customHeight="1" x14ac:dyDescent="0.45">
      <c r="B4" s="2"/>
      <c r="C4" s="2"/>
      <c r="D4" s="2"/>
      <c r="E4" s="89"/>
      <c r="F4" s="2"/>
      <c r="G4" s="2"/>
      <c r="H4" s="2"/>
      <c r="I4" s="89"/>
      <c r="J4" s="2"/>
      <c r="K4" s="2"/>
      <c r="L4" s="2"/>
      <c r="M4" s="89"/>
      <c r="N4" s="2"/>
      <c r="O4" s="2"/>
      <c r="P4" s="2"/>
      <c r="Q4" s="2"/>
      <c r="R4" s="8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9"/>
      <c r="AG4" s="2"/>
      <c r="AH4" s="2"/>
      <c r="AI4" s="2"/>
      <c r="AJ4" s="89"/>
      <c r="AK4" s="2"/>
      <c r="AL4" s="2"/>
      <c r="AM4" s="2"/>
      <c r="AN4" s="89"/>
      <c r="AO4" s="2"/>
      <c r="AP4" s="89"/>
      <c r="AQ4" s="89"/>
      <c r="AR4" s="89"/>
      <c r="AS4" s="2"/>
      <c r="AT4" s="89"/>
      <c r="AU4" s="89"/>
      <c r="AV4" s="89"/>
    </row>
    <row r="5" spans="1:50" ht="30" customHeight="1" x14ac:dyDescent="0.45">
      <c r="B5" s="2"/>
      <c r="C5" s="2"/>
      <c r="D5" s="2"/>
      <c r="E5" s="89"/>
      <c r="F5" s="2"/>
      <c r="G5" s="2"/>
      <c r="H5" s="3">
        <v>7</v>
      </c>
      <c r="I5" s="3"/>
      <c r="J5" s="2"/>
      <c r="K5" s="2"/>
      <c r="L5" s="2"/>
      <c r="M5" s="89"/>
      <c r="N5" s="2"/>
      <c r="O5" s="2"/>
      <c r="P5" s="2"/>
      <c r="Q5" s="2"/>
      <c r="R5" s="8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7</v>
      </c>
      <c r="AE5" s="4"/>
      <c r="AF5" s="4"/>
      <c r="AG5" s="4"/>
      <c r="AH5" s="3"/>
      <c r="AI5" s="3"/>
      <c r="AJ5" s="3"/>
      <c r="AK5" s="3"/>
      <c r="AL5" s="2"/>
      <c r="AM5" s="2"/>
      <c r="AN5" s="89"/>
      <c r="AO5" s="2"/>
      <c r="AP5" s="89"/>
      <c r="AQ5" s="89"/>
      <c r="AR5" s="89"/>
      <c r="AS5" s="2"/>
      <c r="AT5" s="89"/>
      <c r="AU5" s="89"/>
      <c r="AV5" s="89"/>
    </row>
    <row r="6" spans="1:50" ht="22.5" hidden="1" customHeight="1" x14ac:dyDescent="0.45">
      <c r="B6" s="2"/>
      <c r="C6" s="2"/>
      <c r="D6" s="2"/>
      <c r="E6" s="89"/>
      <c r="F6" s="2"/>
      <c r="G6" s="2"/>
      <c r="H6" s="2"/>
      <c r="I6" s="89"/>
      <c r="J6" s="2"/>
      <c r="K6" s="2"/>
      <c r="L6" s="2"/>
      <c r="M6" s="89"/>
      <c r="N6" s="2"/>
      <c r="O6" s="2"/>
      <c r="P6" s="2"/>
      <c r="Q6" s="2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9"/>
      <c r="AG6" s="2"/>
      <c r="AH6" s="2"/>
      <c r="AI6" s="2"/>
      <c r="AJ6" s="89"/>
      <c r="AK6" s="2"/>
      <c r="AL6" s="2"/>
      <c r="AM6" s="2"/>
      <c r="AN6" s="89"/>
      <c r="AO6" s="2"/>
      <c r="AP6" s="89"/>
      <c r="AQ6" s="89"/>
      <c r="AR6" s="89"/>
      <c r="AS6" s="2"/>
      <c r="AT6" s="89"/>
      <c r="AU6" s="89"/>
      <c r="AV6" s="89"/>
    </row>
    <row r="7" spans="1:50" ht="28.5" hidden="1" customHeight="1" x14ac:dyDescent="0.45">
      <c r="B7" s="2"/>
      <c r="C7" s="2"/>
      <c r="D7" s="2"/>
      <c r="E7" s="89"/>
      <c r="F7" s="2"/>
      <c r="G7" s="2"/>
      <c r="H7" s="2"/>
      <c r="I7" s="89"/>
      <c r="J7" s="2"/>
      <c r="K7" s="2"/>
      <c r="L7" s="2"/>
      <c r="M7" s="89"/>
      <c r="N7" s="2"/>
      <c r="O7" s="2"/>
      <c r="P7" s="2"/>
      <c r="Q7" s="2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9"/>
      <c r="AG7" s="2"/>
      <c r="AH7" s="2"/>
      <c r="AI7" s="2"/>
      <c r="AJ7" s="89"/>
      <c r="AK7" s="2"/>
      <c r="AL7" s="2"/>
      <c r="AM7" s="2"/>
      <c r="AN7" s="89"/>
      <c r="AO7" s="2"/>
      <c r="AP7" s="89"/>
      <c r="AQ7" s="89"/>
      <c r="AR7" s="89"/>
      <c r="AS7" s="2"/>
      <c r="AT7" s="89"/>
      <c r="AU7" s="89"/>
      <c r="AV7" s="89"/>
    </row>
    <row r="8" spans="1:50" ht="63.75" hidden="1" customHeight="1" x14ac:dyDescent="0.45">
      <c r="B8" s="2"/>
      <c r="C8" s="2"/>
      <c r="D8" s="2"/>
      <c r="E8" s="89"/>
      <c r="F8" s="2"/>
      <c r="G8" s="2"/>
      <c r="H8" s="2"/>
      <c r="I8" s="89"/>
      <c r="J8" s="2"/>
      <c r="K8" s="2"/>
      <c r="L8" s="2"/>
      <c r="M8" s="89"/>
      <c r="N8" s="2"/>
      <c r="O8" s="2"/>
      <c r="P8" s="2"/>
      <c r="Q8" s="2"/>
      <c r="R8" s="8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9"/>
      <c r="AG8" s="2"/>
      <c r="AH8" s="2"/>
      <c r="AI8" s="2"/>
      <c r="AJ8" s="89"/>
      <c r="AK8" s="2"/>
      <c r="AL8" s="2"/>
      <c r="AM8" s="2"/>
      <c r="AN8" s="89"/>
      <c r="AO8" s="2"/>
      <c r="AP8" s="89"/>
      <c r="AQ8" s="89"/>
      <c r="AR8" s="89"/>
      <c r="AS8" s="2"/>
      <c r="AT8" s="89"/>
      <c r="AU8" s="89"/>
      <c r="AV8" s="89"/>
    </row>
    <row r="9" spans="1:50" ht="3" hidden="1" customHeight="1" x14ac:dyDescent="0.45">
      <c r="B9" s="2"/>
      <c r="C9" s="2"/>
      <c r="D9" s="2"/>
      <c r="E9" s="89"/>
      <c r="F9" s="2"/>
      <c r="G9" s="2"/>
      <c r="H9" s="2"/>
      <c r="I9" s="89"/>
      <c r="J9" s="2"/>
      <c r="K9" s="2"/>
      <c r="L9" s="2"/>
      <c r="M9" s="89"/>
      <c r="N9" s="2"/>
      <c r="O9" s="2"/>
      <c r="P9" s="2"/>
      <c r="Q9" s="2"/>
      <c r="R9" s="8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9"/>
      <c r="AG9" s="2"/>
      <c r="AH9" s="2"/>
      <c r="AI9" s="2"/>
      <c r="AJ9" s="89"/>
      <c r="AK9" s="2"/>
      <c r="AL9" s="2"/>
      <c r="AM9" s="2"/>
      <c r="AN9" s="89"/>
      <c r="AO9" s="2"/>
      <c r="AP9" s="89"/>
      <c r="AQ9" s="89"/>
      <c r="AR9" s="89"/>
      <c r="AS9" s="2"/>
      <c r="AT9" s="89"/>
      <c r="AU9" s="89"/>
      <c r="AV9" s="89"/>
    </row>
    <row r="10" spans="1:50" ht="20.25" hidden="1" customHeight="1" x14ac:dyDescent="0.45">
      <c r="B10" s="2"/>
      <c r="C10" s="2"/>
      <c r="D10" s="2"/>
      <c r="E10" s="89"/>
      <c r="F10" s="2"/>
      <c r="G10" s="2"/>
      <c r="H10" s="2"/>
      <c r="I10" s="89"/>
      <c r="J10" s="2"/>
      <c r="K10" s="2"/>
      <c r="L10" s="2"/>
      <c r="M10" s="89"/>
      <c r="N10" s="2"/>
      <c r="O10" s="2"/>
      <c r="P10" s="2"/>
      <c r="Q10" s="2"/>
      <c r="R10" s="8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9"/>
      <c r="AG10" s="2"/>
      <c r="AH10" s="2"/>
      <c r="AI10" s="2"/>
      <c r="AJ10" s="89"/>
      <c r="AK10" s="2"/>
      <c r="AL10" s="2"/>
      <c r="AM10" s="2"/>
      <c r="AN10" s="89"/>
      <c r="AO10" s="2"/>
      <c r="AP10" s="89"/>
      <c r="AQ10" s="89"/>
      <c r="AR10" s="89"/>
      <c r="AS10" s="2"/>
      <c r="AT10" s="89"/>
      <c r="AU10" s="89"/>
      <c r="AV10" s="89"/>
    </row>
    <row r="11" spans="1:50" ht="11.25" hidden="1" customHeight="1" x14ac:dyDescent="0.45">
      <c r="B11" s="2"/>
      <c r="C11" s="2"/>
      <c r="D11" s="2"/>
      <c r="E11" s="89"/>
      <c r="F11" s="2"/>
      <c r="G11" s="2"/>
      <c r="H11" s="2"/>
      <c r="I11" s="89"/>
      <c r="J11" s="2"/>
      <c r="K11" s="2"/>
      <c r="L11" s="2"/>
      <c r="M11" s="89"/>
      <c r="N11" s="2"/>
      <c r="O11" s="2"/>
      <c r="P11" s="2"/>
      <c r="Q11" s="2"/>
      <c r="R11" s="8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9"/>
      <c r="AG11" s="2"/>
      <c r="AH11" s="2"/>
      <c r="AI11" s="2"/>
      <c r="AJ11" s="89"/>
      <c r="AK11" s="2"/>
      <c r="AL11" s="2"/>
      <c r="AM11" s="2"/>
      <c r="AN11" s="89"/>
      <c r="AO11" s="2"/>
      <c r="AP11" s="89"/>
      <c r="AQ11" s="89"/>
      <c r="AR11" s="89"/>
      <c r="AS11" s="2"/>
      <c r="AT11" s="89"/>
      <c r="AU11" s="89"/>
      <c r="AV11" s="89"/>
    </row>
    <row r="12" spans="1:50" ht="1.5" customHeight="1" x14ac:dyDescent="0.4"/>
    <row r="13" spans="1:50" s="7" customFormat="1" ht="239.25" customHeight="1" x14ac:dyDescent="0.2">
      <c r="A13" s="134" t="s">
        <v>0</v>
      </c>
      <c r="B13" s="134" t="s">
        <v>1</v>
      </c>
      <c r="C13" s="124" t="s">
        <v>161</v>
      </c>
      <c r="D13" s="125"/>
      <c r="E13" s="125"/>
      <c r="F13" s="126"/>
      <c r="G13" s="140" t="s">
        <v>162</v>
      </c>
      <c r="H13" s="141"/>
      <c r="I13" s="141"/>
      <c r="J13" s="142"/>
      <c r="K13" s="137" t="s">
        <v>159</v>
      </c>
      <c r="L13" s="138"/>
      <c r="M13" s="138"/>
      <c r="N13" s="139"/>
      <c r="O13" s="134" t="s">
        <v>160</v>
      </c>
      <c r="P13" s="128" t="s">
        <v>163</v>
      </c>
      <c r="Q13" s="129"/>
      <c r="R13" s="129"/>
      <c r="S13" s="130"/>
      <c r="T13" s="120" t="s">
        <v>3</v>
      </c>
      <c r="U13" s="121"/>
      <c r="V13" s="121"/>
      <c r="W13" s="121"/>
      <c r="X13" s="121"/>
      <c r="Y13" s="121"/>
      <c r="Z13" s="121"/>
      <c r="AA13" s="121"/>
      <c r="AB13" s="121"/>
      <c r="AC13" s="92"/>
      <c r="AD13" s="117" t="s">
        <v>164</v>
      </c>
      <c r="AE13" s="118"/>
      <c r="AF13" s="118"/>
      <c r="AG13" s="119"/>
      <c r="AH13" s="117" t="s">
        <v>157</v>
      </c>
      <c r="AI13" s="118"/>
      <c r="AJ13" s="118"/>
      <c r="AK13" s="119"/>
      <c r="AL13" s="117" t="s">
        <v>4</v>
      </c>
      <c r="AM13" s="118"/>
      <c r="AN13" s="118"/>
      <c r="AO13" s="119"/>
      <c r="AP13" s="120" t="s">
        <v>5</v>
      </c>
      <c r="AQ13" s="121"/>
      <c r="AR13" s="121"/>
      <c r="AS13" s="122"/>
      <c r="AT13" s="131" t="s">
        <v>6</v>
      </c>
      <c r="AU13" s="132"/>
      <c r="AV13" s="132"/>
      <c r="AW13" s="133"/>
      <c r="AX13" s="123" t="s">
        <v>7</v>
      </c>
    </row>
    <row r="14" spans="1:50" s="7" customFormat="1" ht="36.75" customHeight="1" x14ac:dyDescent="0.2">
      <c r="A14" s="135"/>
      <c r="B14" s="135"/>
      <c r="C14" s="115" t="s">
        <v>135</v>
      </c>
      <c r="D14" s="116" t="s">
        <v>9</v>
      </c>
      <c r="E14" s="116"/>
      <c r="F14" s="116"/>
      <c r="G14" s="115" t="s">
        <v>135</v>
      </c>
      <c r="H14" s="116" t="s">
        <v>9</v>
      </c>
      <c r="I14" s="116"/>
      <c r="J14" s="116"/>
      <c r="K14" s="115" t="s">
        <v>135</v>
      </c>
      <c r="L14" s="116" t="s">
        <v>9</v>
      </c>
      <c r="M14" s="116"/>
      <c r="N14" s="116"/>
      <c r="O14" s="135"/>
      <c r="P14" s="116" t="s">
        <v>135</v>
      </c>
      <c r="Q14" s="116" t="s">
        <v>9</v>
      </c>
      <c r="R14" s="116"/>
      <c r="S14" s="116"/>
      <c r="T14" s="115" t="s">
        <v>135</v>
      </c>
      <c r="U14" s="116" t="s">
        <v>9</v>
      </c>
      <c r="V14" s="116"/>
      <c r="W14" s="116"/>
      <c r="X14" s="116"/>
      <c r="Y14" s="116"/>
      <c r="Z14" s="116"/>
      <c r="AA14" s="116"/>
      <c r="AB14" s="116"/>
      <c r="AC14" s="93"/>
      <c r="AD14" s="115" t="s">
        <v>135</v>
      </c>
      <c r="AE14" s="116" t="s">
        <v>9</v>
      </c>
      <c r="AF14" s="116"/>
      <c r="AG14" s="116"/>
      <c r="AH14" s="115" t="s">
        <v>135</v>
      </c>
      <c r="AI14" s="116" t="s">
        <v>9</v>
      </c>
      <c r="AJ14" s="116"/>
      <c r="AK14" s="116"/>
      <c r="AL14" s="116" t="s">
        <v>135</v>
      </c>
      <c r="AM14" s="116" t="s">
        <v>9</v>
      </c>
      <c r="AN14" s="116"/>
      <c r="AO14" s="116"/>
      <c r="AP14" s="115" t="s">
        <v>135</v>
      </c>
      <c r="AQ14" s="116" t="s">
        <v>9</v>
      </c>
      <c r="AR14" s="116"/>
      <c r="AS14" s="116"/>
      <c r="AT14" s="115" t="s">
        <v>135</v>
      </c>
      <c r="AU14" s="116" t="s">
        <v>9</v>
      </c>
      <c r="AV14" s="116"/>
      <c r="AW14" s="116"/>
      <c r="AX14" s="123"/>
    </row>
    <row r="15" spans="1:50" s="7" customFormat="1" ht="123" customHeight="1" x14ac:dyDescent="0.2">
      <c r="A15" s="135"/>
      <c r="B15" s="135"/>
      <c r="C15" s="115"/>
      <c r="D15" s="112" t="s">
        <v>136</v>
      </c>
      <c r="E15" s="112" t="s">
        <v>137</v>
      </c>
      <c r="F15" s="112" t="s">
        <v>138</v>
      </c>
      <c r="G15" s="115"/>
      <c r="H15" s="91" t="s">
        <v>136</v>
      </c>
      <c r="I15" s="91" t="s">
        <v>137</v>
      </c>
      <c r="J15" s="91" t="s">
        <v>138</v>
      </c>
      <c r="K15" s="115"/>
      <c r="L15" s="91" t="s">
        <v>136</v>
      </c>
      <c r="M15" s="91" t="s">
        <v>137</v>
      </c>
      <c r="N15" s="91" t="s">
        <v>138</v>
      </c>
      <c r="O15" s="136"/>
      <c r="P15" s="116"/>
      <c r="Q15" s="90" t="s">
        <v>136</v>
      </c>
      <c r="R15" s="90" t="s">
        <v>137</v>
      </c>
      <c r="S15" s="90" t="s">
        <v>138</v>
      </c>
      <c r="T15" s="115"/>
      <c r="U15" s="91" t="s">
        <v>136</v>
      </c>
      <c r="V15" s="91" t="s">
        <v>137</v>
      </c>
      <c r="W15" s="91" t="s">
        <v>136</v>
      </c>
      <c r="X15" s="10"/>
      <c r="Y15" s="11"/>
      <c r="Z15" s="10"/>
      <c r="AA15" s="91" t="s">
        <v>137</v>
      </c>
      <c r="AB15" s="91" t="s">
        <v>138</v>
      </c>
      <c r="AC15" s="10" t="s">
        <v>15</v>
      </c>
      <c r="AD15" s="115"/>
      <c r="AE15" s="90" t="s">
        <v>136</v>
      </c>
      <c r="AF15" s="90" t="s">
        <v>137</v>
      </c>
      <c r="AG15" s="90" t="s">
        <v>138</v>
      </c>
      <c r="AH15" s="115"/>
      <c r="AI15" s="90" t="s">
        <v>136</v>
      </c>
      <c r="AJ15" s="90" t="s">
        <v>137</v>
      </c>
      <c r="AK15" s="90" t="s">
        <v>138</v>
      </c>
      <c r="AL15" s="116"/>
      <c r="AM15" s="90" t="s">
        <v>136</v>
      </c>
      <c r="AN15" s="90" t="s">
        <v>137</v>
      </c>
      <c r="AO15" s="90" t="s">
        <v>138</v>
      </c>
      <c r="AP15" s="115"/>
      <c r="AQ15" s="90" t="s">
        <v>136</v>
      </c>
      <c r="AR15" s="90" t="s">
        <v>137</v>
      </c>
      <c r="AS15" s="90" t="s">
        <v>138</v>
      </c>
      <c r="AT15" s="115"/>
      <c r="AU15" s="90" t="s">
        <v>136</v>
      </c>
      <c r="AV15" s="90" t="s">
        <v>137</v>
      </c>
      <c r="AW15" s="90" t="s">
        <v>138</v>
      </c>
      <c r="AX15" s="123"/>
    </row>
    <row r="16" spans="1:50" s="13" customFormat="1" ht="23.25" customHeight="1" x14ac:dyDescent="0.2">
      <c r="A16" s="12" t="s">
        <v>16</v>
      </c>
      <c r="B16" s="12" t="s">
        <v>17</v>
      </c>
      <c r="C16" s="12">
        <v>1</v>
      </c>
      <c r="D16" s="12">
        <f>C16+1</f>
        <v>2</v>
      </c>
      <c r="E16" s="12">
        <f t="shared" ref="E16:AX16" si="0">D16+1</f>
        <v>3</v>
      </c>
      <c r="F16" s="12">
        <f t="shared" si="0"/>
        <v>4</v>
      </c>
      <c r="G16" s="12">
        <f t="shared" si="0"/>
        <v>5</v>
      </c>
      <c r="H16" s="12">
        <f t="shared" si="0"/>
        <v>6</v>
      </c>
      <c r="I16" s="12">
        <f t="shared" si="0"/>
        <v>7</v>
      </c>
      <c r="J16" s="12">
        <f t="shared" si="0"/>
        <v>8</v>
      </c>
      <c r="K16" s="12">
        <f t="shared" si="0"/>
        <v>9</v>
      </c>
      <c r="L16" s="12">
        <f t="shared" si="0"/>
        <v>10</v>
      </c>
      <c r="M16" s="12">
        <f t="shared" si="0"/>
        <v>11</v>
      </c>
      <c r="N16" s="12">
        <f t="shared" si="0"/>
        <v>12</v>
      </c>
      <c r="O16" s="12">
        <f t="shared" si="0"/>
        <v>13</v>
      </c>
      <c r="P16" s="12">
        <f t="shared" si="0"/>
        <v>14</v>
      </c>
      <c r="Q16" s="12">
        <f t="shared" si="0"/>
        <v>15</v>
      </c>
      <c r="R16" s="12">
        <f t="shared" si="0"/>
        <v>16</v>
      </c>
      <c r="S16" s="12">
        <f t="shared" si="0"/>
        <v>17</v>
      </c>
      <c r="T16" s="12">
        <f t="shared" si="0"/>
        <v>18</v>
      </c>
      <c r="U16" s="12">
        <f t="shared" si="0"/>
        <v>19</v>
      </c>
      <c r="V16" s="12">
        <f t="shared" si="0"/>
        <v>20</v>
      </c>
      <c r="W16" s="12">
        <f t="shared" si="0"/>
        <v>21</v>
      </c>
      <c r="X16" s="12">
        <f t="shared" si="0"/>
        <v>22</v>
      </c>
      <c r="Y16" s="12">
        <f t="shared" si="0"/>
        <v>23</v>
      </c>
      <c r="Z16" s="12">
        <f t="shared" si="0"/>
        <v>24</v>
      </c>
      <c r="AA16" s="12">
        <f t="shared" si="0"/>
        <v>25</v>
      </c>
      <c r="AB16" s="12">
        <f t="shared" si="0"/>
        <v>26</v>
      </c>
      <c r="AC16" s="12">
        <f t="shared" si="0"/>
        <v>27</v>
      </c>
      <c r="AD16" s="12">
        <f t="shared" si="0"/>
        <v>28</v>
      </c>
      <c r="AE16" s="12">
        <f t="shared" si="0"/>
        <v>29</v>
      </c>
      <c r="AF16" s="12">
        <f t="shared" si="0"/>
        <v>30</v>
      </c>
      <c r="AG16" s="12">
        <f t="shared" si="0"/>
        <v>31</v>
      </c>
      <c r="AH16" s="12">
        <f t="shared" si="0"/>
        <v>32</v>
      </c>
      <c r="AI16" s="12">
        <f t="shared" si="0"/>
        <v>33</v>
      </c>
      <c r="AJ16" s="12">
        <f t="shared" si="0"/>
        <v>34</v>
      </c>
      <c r="AK16" s="12">
        <f t="shared" si="0"/>
        <v>35</v>
      </c>
      <c r="AL16" s="12">
        <f t="shared" si="0"/>
        <v>36</v>
      </c>
      <c r="AM16" s="12">
        <f t="shared" si="0"/>
        <v>37</v>
      </c>
      <c r="AN16" s="12">
        <f t="shared" si="0"/>
        <v>38</v>
      </c>
      <c r="AO16" s="12">
        <f t="shared" si="0"/>
        <v>39</v>
      </c>
      <c r="AP16" s="12">
        <f t="shared" si="0"/>
        <v>40</v>
      </c>
      <c r="AQ16" s="12">
        <f t="shared" si="0"/>
        <v>41</v>
      </c>
      <c r="AR16" s="12">
        <f t="shared" si="0"/>
        <v>42</v>
      </c>
      <c r="AS16" s="12">
        <f t="shared" si="0"/>
        <v>43</v>
      </c>
      <c r="AT16" s="12">
        <f t="shared" si="0"/>
        <v>44</v>
      </c>
      <c r="AU16" s="12">
        <f t="shared" si="0"/>
        <v>45</v>
      </c>
      <c r="AV16" s="12">
        <f t="shared" si="0"/>
        <v>46</v>
      </c>
      <c r="AW16" s="12">
        <f t="shared" si="0"/>
        <v>47</v>
      </c>
      <c r="AX16" s="12">
        <f t="shared" si="0"/>
        <v>48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4"/>
      <c r="H17" s="14"/>
      <c r="I17" s="14"/>
      <c r="J17" s="14"/>
      <c r="K17" s="94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4"/>
      <c r="AE17" s="14"/>
      <c r="AF17" s="14"/>
      <c r="AG17" s="14"/>
      <c r="AH17" s="94"/>
      <c r="AI17" s="14"/>
      <c r="AJ17" s="14"/>
      <c r="AK17" s="14"/>
      <c r="AL17" s="14"/>
      <c r="AM17" s="14"/>
      <c r="AN17" s="14"/>
      <c r="AO17" s="14"/>
      <c r="AP17" s="94"/>
      <c r="AQ17" s="14"/>
      <c r="AR17" s="14"/>
      <c r="AS17" s="14"/>
      <c r="AT17" s="101"/>
      <c r="AU17" s="100"/>
      <c r="AV17" s="100"/>
      <c r="AW17" s="18"/>
      <c r="AX17" s="19"/>
    </row>
    <row r="18" spans="1:50" ht="27.75" x14ac:dyDescent="0.3">
      <c r="A18" s="21">
        <v>1</v>
      </c>
      <c r="B18" s="22" t="s">
        <v>19</v>
      </c>
      <c r="C18" s="88">
        <v>14028</v>
      </c>
      <c r="D18" s="23">
        <v>13177</v>
      </c>
      <c r="E18" s="23">
        <v>851</v>
      </c>
      <c r="F18" s="23">
        <v>0</v>
      </c>
      <c r="G18" s="88">
        <f>ROUND(C18/12*$H$5,0)</f>
        <v>8183</v>
      </c>
      <c r="H18" s="23">
        <f t="shared" ref="H18:H22" si="1">ROUND(D18/12*$H$5,0)</f>
        <v>7687</v>
      </c>
      <c r="I18" s="23">
        <f t="shared" ref="I18:I22" si="2">ROUND(E18/12*$H$5,0)</f>
        <v>496</v>
      </c>
      <c r="J18" s="23">
        <f t="shared" ref="J18:J22" si="3">ROUND(F18/12*$H$5,0)</f>
        <v>0</v>
      </c>
      <c r="K18" s="88">
        <v>10598</v>
      </c>
      <c r="L18" s="23">
        <v>10085</v>
      </c>
      <c r="M18" s="23">
        <v>513</v>
      </c>
      <c r="N18" s="23">
        <v>0</v>
      </c>
      <c r="O18" s="23"/>
      <c r="P18" s="24">
        <f>IFERROR(ROUND(K18/G18*100,2),0)</f>
        <v>129.51</v>
      </c>
      <c r="Q18" s="24">
        <f t="shared" ref="Q18:Q23" si="4">IFERROR(ROUND(L18/H18*100,2),0)</f>
        <v>131.19999999999999</v>
      </c>
      <c r="R18" s="24">
        <f t="shared" ref="R18:R23" si="5">IFERROR(ROUND(M18/I18*100,2),0)</f>
        <v>103.43</v>
      </c>
      <c r="S18" s="24">
        <f t="shared" ref="S18:S23" si="6">IFERROR(ROUND(N18/J18*100,2),0)</f>
        <v>0</v>
      </c>
      <c r="T18" s="23">
        <f>ROUND(K18-G18,0)</f>
        <v>2415</v>
      </c>
      <c r="U18" s="23">
        <f>IFERROR(IF(T18&gt;0,T18,0),0)</f>
        <v>2415</v>
      </c>
      <c r="V18" s="23">
        <f>IFERROR(IF(T18&lt;0,T18,0),0)</f>
        <v>0</v>
      </c>
      <c r="W18" s="23">
        <f>ROUND(L18-H18,0)</f>
        <v>2398</v>
      </c>
      <c r="X18" s="23">
        <f>ROUND(L18-H18,0)</f>
        <v>2398</v>
      </c>
      <c r="Y18" s="23">
        <f>IFERROR(IF(W18&gt;0,W18,0),0)</f>
        <v>2398</v>
      </c>
      <c r="Z18" s="23">
        <f>IFERROR(IF(W18&lt;0,W18,0),0)</f>
        <v>0</v>
      </c>
      <c r="AA18" s="23">
        <f>ROUND(M18-I18,0)</f>
        <v>17</v>
      </c>
      <c r="AB18" s="23">
        <f>ROUND(N18-J18,0)</f>
        <v>0</v>
      </c>
      <c r="AC18" s="23">
        <f>IFERROR(IF(AA18&lt;0,AA18,0),0)</f>
        <v>0</v>
      </c>
      <c r="AD18" s="88">
        <f>ROUND(K18/$AD$5,0)</f>
        <v>1514</v>
      </c>
      <c r="AE18" s="23">
        <f t="shared" ref="AE18:AE81" si="7">ROUND(L18/$AD$5,0)</f>
        <v>1441</v>
      </c>
      <c r="AF18" s="23">
        <f t="shared" ref="AF18:AF81" si="8">ROUND(M18/$AD$5,0)</f>
        <v>73</v>
      </c>
      <c r="AG18" s="23">
        <f t="shared" ref="AG18:AG81" si="9">ROUND(N18/$AD$5,0)</f>
        <v>0</v>
      </c>
      <c r="AH18" s="99">
        <f>ROUND((C18-K18),0)</f>
        <v>3430</v>
      </c>
      <c r="AI18" s="25">
        <f t="shared" ref="AI18:AI22" si="10">ROUND((D18-L18),0)</f>
        <v>3092</v>
      </c>
      <c r="AJ18" s="25">
        <f t="shared" ref="AJ18:AJ22" si="11">ROUND((E18-M18),0)</f>
        <v>338</v>
      </c>
      <c r="AK18" s="25">
        <f t="shared" ref="AK18:AK22" si="12">ROUND((F18-N18),0)</f>
        <v>0</v>
      </c>
      <c r="AL18" s="26">
        <f>IFERROR(ROUND((AH18/AD18),1),0)</f>
        <v>2.2999999999999998</v>
      </c>
      <c r="AM18" s="26">
        <f t="shared" ref="AM18:AM81" si="13">IFERROR(ROUND((AI18/AE18),1),0)</f>
        <v>2.1</v>
      </c>
      <c r="AN18" s="26">
        <f t="shared" ref="AN18:AN81" si="14">IFERROR(ROUND((AJ18/AF18),1),0)</f>
        <v>4.5999999999999996</v>
      </c>
      <c r="AO18" s="26">
        <f t="shared" ref="AO18:AO81" si="15">IFERROR(ROUND((AK18/AG18),1),0)</f>
        <v>0</v>
      </c>
      <c r="AP18" s="44"/>
      <c r="AQ18" s="26"/>
      <c r="AR18" s="26"/>
      <c r="AS18" s="23"/>
      <c r="AT18" s="102">
        <f>AU18+AV18+AW18</f>
        <v>0</v>
      </c>
      <c r="AU18" s="103"/>
      <c r="AV18" s="103"/>
      <c r="AW18" s="103"/>
      <c r="AX18" s="27"/>
    </row>
    <row r="19" spans="1:50" ht="46.5" x14ac:dyDescent="0.3">
      <c r="A19" s="21">
        <v>2</v>
      </c>
      <c r="B19" s="22" t="s">
        <v>20</v>
      </c>
      <c r="C19" s="88">
        <v>32276</v>
      </c>
      <c r="D19" s="23">
        <v>30382</v>
      </c>
      <c r="E19" s="23">
        <v>1894</v>
      </c>
      <c r="F19" s="23">
        <v>0</v>
      </c>
      <c r="G19" s="88">
        <f t="shared" ref="G19:G22" si="16">ROUND(C19/12*$H$5,0)</f>
        <v>18828</v>
      </c>
      <c r="H19" s="23">
        <f t="shared" si="1"/>
        <v>17723</v>
      </c>
      <c r="I19" s="23">
        <f t="shared" si="2"/>
        <v>1105</v>
      </c>
      <c r="J19" s="23">
        <f t="shared" si="3"/>
        <v>0</v>
      </c>
      <c r="K19" s="88">
        <v>23541</v>
      </c>
      <c r="L19" s="23">
        <v>22214</v>
      </c>
      <c r="M19" s="23">
        <v>1327</v>
      </c>
      <c r="N19" s="23">
        <v>0</v>
      </c>
      <c r="O19" s="23"/>
      <c r="P19" s="24">
        <f t="shared" ref="P19:P22" si="17">IFERROR(ROUND(K19/G19*100,2),0)</f>
        <v>125.03</v>
      </c>
      <c r="Q19" s="24">
        <f t="shared" si="4"/>
        <v>125.34</v>
      </c>
      <c r="R19" s="24">
        <f t="shared" si="5"/>
        <v>120.09</v>
      </c>
      <c r="S19" s="24">
        <f t="shared" si="6"/>
        <v>0</v>
      </c>
      <c r="T19" s="23">
        <f>ROUND(K19-G19,0)</f>
        <v>4713</v>
      </c>
      <c r="U19" s="23">
        <f t="shared" ref="U19:U22" si="18">IFERROR(IF(T19&gt;0,T19,0),0)</f>
        <v>4713</v>
      </c>
      <c r="V19" s="23">
        <f t="shared" ref="V19:V22" si="19">IFERROR(IF(T19&lt;0,T19,0),0)</f>
        <v>0</v>
      </c>
      <c r="W19" s="23">
        <f>ROUND(L19-H19,0)</f>
        <v>4491</v>
      </c>
      <c r="X19" s="23">
        <f>ROUND(L19-H19,0)</f>
        <v>4491</v>
      </c>
      <c r="Y19" s="23">
        <f>IFERROR(IF(W19&gt;0,W19,0),0)</f>
        <v>4491</v>
      </c>
      <c r="Z19" s="23">
        <f>IFERROR(IF(W19&lt;0,W19,0),0)</f>
        <v>0</v>
      </c>
      <c r="AA19" s="23">
        <f t="shared" ref="AA19:AA22" si="20">ROUND(M19-I19,0)</f>
        <v>222</v>
      </c>
      <c r="AB19" s="23">
        <f t="shared" ref="AB19:AB22" si="21">ROUND(N19-J19,0)</f>
        <v>0</v>
      </c>
      <c r="AC19" s="23">
        <f t="shared" ref="AC19:AC22" si="22">IFERROR(IF(AA19&lt;0,AA19,0),0)</f>
        <v>0</v>
      </c>
      <c r="AD19" s="88">
        <f t="shared" ref="AD19:AD82" si="23">ROUND(K19/$AD$5,0)</f>
        <v>3363</v>
      </c>
      <c r="AE19" s="23">
        <f t="shared" si="7"/>
        <v>3173</v>
      </c>
      <c r="AF19" s="23">
        <f t="shared" si="8"/>
        <v>190</v>
      </c>
      <c r="AG19" s="23">
        <f t="shared" si="9"/>
        <v>0</v>
      </c>
      <c r="AH19" s="99">
        <f t="shared" ref="AH19:AH22" si="24">ROUND((C19-K19),0)</f>
        <v>8735</v>
      </c>
      <c r="AI19" s="25">
        <f t="shared" si="10"/>
        <v>8168</v>
      </c>
      <c r="AJ19" s="25">
        <f t="shared" si="11"/>
        <v>567</v>
      </c>
      <c r="AK19" s="25">
        <f t="shared" si="12"/>
        <v>0</v>
      </c>
      <c r="AL19" s="26">
        <f t="shared" ref="AL19:AL82" si="25">IFERROR(ROUND((AH19/AD19),1),0)</f>
        <v>2.6</v>
      </c>
      <c r="AM19" s="26">
        <f t="shared" si="13"/>
        <v>2.6</v>
      </c>
      <c r="AN19" s="26">
        <f t="shared" si="14"/>
        <v>3</v>
      </c>
      <c r="AO19" s="26">
        <f t="shared" si="15"/>
        <v>0</v>
      </c>
      <c r="AP19" s="44"/>
      <c r="AQ19" s="26"/>
      <c r="AR19" s="26"/>
      <c r="AS19" s="23"/>
      <c r="AT19" s="102">
        <f>AU19+AV19+AW19</f>
        <v>0</v>
      </c>
      <c r="AU19" s="103"/>
      <c r="AV19" s="103"/>
      <c r="AW19" s="103"/>
      <c r="AX19" s="27"/>
    </row>
    <row r="20" spans="1:50" ht="27.75" x14ac:dyDescent="0.3">
      <c r="A20" s="21">
        <v>3</v>
      </c>
      <c r="B20" s="22" t="s">
        <v>21</v>
      </c>
      <c r="C20" s="88">
        <v>0</v>
      </c>
      <c r="D20" s="23">
        <v>0</v>
      </c>
      <c r="E20" s="23">
        <v>0</v>
      </c>
      <c r="F20" s="23">
        <v>0</v>
      </c>
      <c r="G20" s="88">
        <f t="shared" si="16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  <c r="K20" s="88">
        <v>0</v>
      </c>
      <c r="L20" s="23">
        <v>0</v>
      </c>
      <c r="M20" s="23">
        <v>0</v>
      </c>
      <c r="N20" s="23">
        <v>0</v>
      </c>
      <c r="O20" s="23"/>
      <c r="P20" s="24">
        <f t="shared" si="17"/>
        <v>0</v>
      </c>
      <c r="Q20" s="24">
        <f t="shared" si="4"/>
        <v>0</v>
      </c>
      <c r="R20" s="24">
        <f t="shared" si="5"/>
        <v>0</v>
      </c>
      <c r="S20" s="24">
        <f t="shared" si="6"/>
        <v>0</v>
      </c>
      <c r="T20" s="23">
        <f>ROUND(K20-G20,0)</f>
        <v>0</v>
      </c>
      <c r="U20" s="23">
        <f t="shared" si="18"/>
        <v>0</v>
      </c>
      <c r="V20" s="23">
        <f t="shared" si="19"/>
        <v>0</v>
      </c>
      <c r="W20" s="23">
        <f>ROUND(L20-H20,0)</f>
        <v>0</v>
      </c>
      <c r="X20" s="23">
        <f>ROUND(L20-H20,0)</f>
        <v>0</v>
      </c>
      <c r="Y20" s="23">
        <f>IFERROR(IF(W20&gt;0,W20,0),0)</f>
        <v>0</v>
      </c>
      <c r="Z20" s="23">
        <f>IFERROR(IF(W20&lt;0,W20,0),0)</f>
        <v>0</v>
      </c>
      <c r="AA20" s="23">
        <f t="shared" si="20"/>
        <v>0</v>
      </c>
      <c r="AB20" s="23">
        <f t="shared" si="21"/>
        <v>0</v>
      </c>
      <c r="AC20" s="23">
        <f t="shared" si="22"/>
        <v>0</v>
      </c>
      <c r="AD20" s="88">
        <f t="shared" si="23"/>
        <v>0</v>
      </c>
      <c r="AE20" s="23">
        <f t="shared" si="7"/>
        <v>0</v>
      </c>
      <c r="AF20" s="23">
        <f t="shared" si="8"/>
        <v>0</v>
      </c>
      <c r="AG20" s="23">
        <f t="shared" si="9"/>
        <v>0</v>
      </c>
      <c r="AH20" s="99">
        <f t="shared" si="24"/>
        <v>0</v>
      </c>
      <c r="AI20" s="25">
        <f t="shared" si="10"/>
        <v>0</v>
      </c>
      <c r="AJ20" s="25">
        <f t="shared" si="11"/>
        <v>0</v>
      </c>
      <c r="AK20" s="25">
        <f t="shared" si="12"/>
        <v>0</v>
      </c>
      <c r="AL20" s="26">
        <f t="shared" si="25"/>
        <v>0</v>
      </c>
      <c r="AM20" s="26">
        <f t="shared" si="13"/>
        <v>0</v>
      </c>
      <c r="AN20" s="26">
        <f t="shared" si="14"/>
        <v>0</v>
      </c>
      <c r="AO20" s="26">
        <f t="shared" si="15"/>
        <v>0</v>
      </c>
      <c r="AP20" s="44"/>
      <c r="AQ20" s="26"/>
      <c r="AR20" s="26"/>
      <c r="AS20" s="23"/>
      <c r="AT20" s="102">
        <f t="shared" ref="AT20:AT22" si="26">AU20+AV20+AW20</f>
        <v>0</v>
      </c>
      <c r="AU20" s="103"/>
      <c r="AV20" s="103"/>
      <c r="AW20" s="103"/>
      <c r="AX20" s="27"/>
    </row>
    <row r="21" spans="1:50" ht="27.75" x14ac:dyDescent="0.3">
      <c r="A21" s="21">
        <v>4</v>
      </c>
      <c r="B21" s="22" t="s">
        <v>22</v>
      </c>
      <c r="C21" s="88">
        <v>0</v>
      </c>
      <c r="D21" s="23">
        <v>0</v>
      </c>
      <c r="E21" s="23">
        <v>0</v>
      </c>
      <c r="F21" s="23">
        <v>0</v>
      </c>
      <c r="G21" s="88">
        <f t="shared" si="16"/>
        <v>0</v>
      </c>
      <c r="H21" s="23">
        <f t="shared" si="1"/>
        <v>0</v>
      </c>
      <c r="I21" s="23">
        <f t="shared" si="2"/>
        <v>0</v>
      </c>
      <c r="J21" s="23">
        <f t="shared" si="3"/>
        <v>0</v>
      </c>
      <c r="K21" s="88">
        <v>0</v>
      </c>
      <c r="L21" s="23">
        <v>0</v>
      </c>
      <c r="M21" s="23">
        <v>0</v>
      </c>
      <c r="N21" s="23">
        <v>0</v>
      </c>
      <c r="O21" s="23"/>
      <c r="P21" s="24">
        <f t="shared" si="17"/>
        <v>0</v>
      </c>
      <c r="Q21" s="24">
        <f t="shared" si="4"/>
        <v>0</v>
      </c>
      <c r="R21" s="24">
        <f t="shared" si="5"/>
        <v>0</v>
      </c>
      <c r="S21" s="24">
        <f t="shared" si="6"/>
        <v>0</v>
      </c>
      <c r="T21" s="23">
        <f>ROUND(K21-G21,0)</f>
        <v>0</v>
      </c>
      <c r="U21" s="23">
        <f t="shared" si="18"/>
        <v>0</v>
      </c>
      <c r="V21" s="23">
        <f t="shared" si="19"/>
        <v>0</v>
      </c>
      <c r="W21" s="23">
        <f>ROUND(L21-H21,0)</f>
        <v>0</v>
      </c>
      <c r="X21" s="23">
        <f>ROUND(L21-H21,0)</f>
        <v>0</v>
      </c>
      <c r="Y21" s="23">
        <f>IFERROR(IF(W21&gt;0,W21,0),0)</f>
        <v>0</v>
      </c>
      <c r="Z21" s="23">
        <f>IFERROR(IF(W21&lt;0,W21,0),0)</f>
        <v>0</v>
      </c>
      <c r="AA21" s="23">
        <f t="shared" si="20"/>
        <v>0</v>
      </c>
      <c r="AB21" s="23">
        <f t="shared" si="21"/>
        <v>0</v>
      </c>
      <c r="AC21" s="23">
        <f t="shared" si="22"/>
        <v>0</v>
      </c>
      <c r="AD21" s="88">
        <f t="shared" si="23"/>
        <v>0</v>
      </c>
      <c r="AE21" s="23">
        <f t="shared" si="7"/>
        <v>0</v>
      </c>
      <c r="AF21" s="23">
        <f t="shared" si="8"/>
        <v>0</v>
      </c>
      <c r="AG21" s="23">
        <f t="shared" si="9"/>
        <v>0</v>
      </c>
      <c r="AH21" s="99">
        <f t="shared" si="24"/>
        <v>0</v>
      </c>
      <c r="AI21" s="25">
        <f t="shared" si="10"/>
        <v>0</v>
      </c>
      <c r="AJ21" s="25">
        <f t="shared" si="11"/>
        <v>0</v>
      </c>
      <c r="AK21" s="25">
        <f t="shared" si="12"/>
        <v>0</v>
      </c>
      <c r="AL21" s="26">
        <f t="shared" si="25"/>
        <v>0</v>
      </c>
      <c r="AM21" s="26">
        <f t="shared" si="13"/>
        <v>0</v>
      </c>
      <c r="AN21" s="26">
        <f t="shared" si="14"/>
        <v>0</v>
      </c>
      <c r="AO21" s="26">
        <f t="shared" si="15"/>
        <v>0</v>
      </c>
      <c r="AP21" s="44"/>
      <c r="AQ21" s="26"/>
      <c r="AR21" s="26"/>
      <c r="AS21" s="23"/>
      <c r="AT21" s="102">
        <f t="shared" si="26"/>
        <v>0</v>
      </c>
      <c r="AU21" s="103"/>
      <c r="AV21" s="103"/>
      <c r="AW21" s="103"/>
      <c r="AX21" s="27"/>
    </row>
    <row r="22" spans="1:50" ht="33" customHeight="1" x14ac:dyDescent="0.3">
      <c r="A22" s="21">
        <v>5</v>
      </c>
      <c r="B22" s="22" t="s">
        <v>23</v>
      </c>
      <c r="C22" s="88">
        <v>11190</v>
      </c>
      <c r="D22" s="23">
        <v>11190</v>
      </c>
      <c r="E22" s="23">
        <v>0</v>
      </c>
      <c r="F22" s="23">
        <v>0</v>
      </c>
      <c r="G22" s="88">
        <f t="shared" si="16"/>
        <v>6528</v>
      </c>
      <c r="H22" s="23">
        <f t="shared" si="1"/>
        <v>6528</v>
      </c>
      <c r="I22" s="23">
        <f t="shared" si="2"/>
        <v>0</v>
      </c>
      <c r="J22" s="23">
        <f t="shared" si="3"/>
        <v>0</v>
      </c>
      <c r="K22" s="88">
        <v>11376</v>
      </c>
      <c r="L22" s="23">
        <v>11376</v>
      </c>
      <c r="M22" s="23">
        <v>0</v>
      </c>
      <c r="N22" s="23">
        <v>0</v>
      </c>
      <c r="O22" s="23"/>
      <c r="P22" s="24">
        <f t="shared" si="17"/>
        <v>174.26</v>
      </c>
      <c r="Q22" s="24">
        <f t="shared" si="4"/>
        <v>174.26</v>
      </c>
      <c r="R22" s="24">
        <f t="shared" si="5"/>
        <v>0</v>
      </c>
      <c r="S22" s="24">
        <f t="shared" si="6"/>
        <v>0</v>
      </c>
      <c r="T22" s="23">
        <f>ROUND(K22-G22,0)</f>
        <v>4848</v>
      </c>
      <c r="U22" s="23">
        <f t="shared" si="18"/>
        <v>4848</v>
      </c>
      <c r="V22" s="23">
        <f t="shared" si="19"/>
        <v>0</v>
      </c>
      <c r="W22" s="23">
        <f>ROUND(L22-H22,0)</f>
        <v>4848</v>
      </c>
      <c r="X22" s="23">
        <f>ROUND(L22-H22,0)</f>
        <v>4848</v>
      </c>
      <c r="Y22" s="23">
        <f>IFERROR(IF(W22&gt;0,W22,0),0)</f>
        <v>4848</v>
      </c>
      <c r="Z22" s="23">
        <f>IFERROR(IF(W22&lt;0,W22,0),0)</f>
        <v>0</v>
      </c>
      <c r="AA22" s="23">
        <f t="shared" si="20"/>
        <v>0</v>
      </c>
      <c r="AB22" s="23">
        <f t="shared" si="21"/>
        <v>0</v>
      </c>
      <c r="AC22" s="23">
        <f t="shared" si="22"/>
        <v>0</v>
      </c>
      <c r="AD22" s="88">
        <f t="shared" si="23"/>
        <v>1625</v>
      </c>
      <c r="AE22" s="23">
        <f t="shared" si="7"/>
        <v>1625</v>
      </c>
      <c r="AF22" s="23">
        <f t="shared" si="8"/>
        <v>0</v>
      </c>
      <c r="AG22" s="23">
        <f t="shared" si="9"/>
        <v>0</v>
      </c>
      <c r="AH22" s="99">
        <f t="shared" si="24"/>
        <v>-186</v>
      </c>
      <c r="AI22" s="25">
        <f t="shared" si="10"/>
        <v>-186</v>
      </c>
      <c r="AJ22" s="25">
        <f t="shared" si="11"/>
        <v>0</v>
      </c>
      <c r="AK22" s="25">
        <f t="shared" si="12"/>
        <v>0</v>
      </c>
      <c r="AL22" s="26">
        <f t="shared" si="25"/>
        <v>-0.1</v>
      </c>
      <c r="AM22" s="26">
        <f t="shared" si="13"/>
        <v>-0.1</v>
      </c>
      <c r="AN22" s="26">
        <f t="shared" si="14"/>
        <v>0</v>
      </c>
      <c r="AO22" s="26">
        <f t="shared" si="15"/>
        <v>0</v>
      </c>
      <c r="AP22" s="44"/>
      <c r="AQ22" s="26"/>
      <c r="AR22" s="26"/>
      <c r="AS22" s="23"/>
      <c r="AT22" s="102">
        <f t="shared" si="26"/>
        <v>186</v>
      </c>
      <c r="AU22" s="103">
        <v>186</v>
      </c>
      <c r="AV22" s="103"/>
      <c r="AW22" s="103"/>
      <c r="AX22" s="27"/>
    </row>
    <row r="23" spans="1:50" ht="27" x14ac:dyDescent="0.3">
      <c r="A23" s="28"/>
      <c r="B23" s="29" t="s">
        <v>24</v>
      </c>
      <c r="C23" s="30">
        <v>57494</v>
      </c>
      <c r="D23" s="30">
        <v>54749</v>
      </c>
      <c r="E23" s="30">
        <v>2745</v>
      </c>
      <c r="F23" s="30">
        <v>0</v>
      </c>
      <c r="G23" s="35">
        <f t="shared" ref="G23:AG23" si="27">SUM(G18:G22)</f>
        <v>33539</v>
      </c>
      <c r="H23" s="30">
        <f t="shared" si="27"/>
        <v>31938</v>
      </c>
      <c r="I23" s="30">
        <f t="shared" si="27"/>
        <v>1601</v>
      </c>
      <c r="J23" s="30">
        <f t="shared" si="27"/>
        <v>0</v>
      </c>
      <c r="K23" s="30">
        <v>45515</v>
      </c>
      <c r="L23" s="30">
        <v>43675</v>
      </c>
      <c r="M23" s="30">
        <v>1840</v>
      </c>
      <c r="N23" s="30">
        <v>0</v>
      </c>
      <c r="O23" s="30">
        <f t="shared" si="27"/>
        <v>0</v>
      </c>
      <c r="P23" s="31">
        <f>IFERROR(ROUND(K23/G23*100,2),0)</f>
        <v>135.71</v>
      </c>
      <c r="Q23" s="31">
        <f t="shared" si="4"/>
        <v>136.75</v>
      </c>
      <c r="R23" s="31">
        <f t="shared" si="5"/>
        <v>114.93</v>
      </c>
      <c r="S23" s="31">
        <f t="shared" si="6"/>
        <v>0</v>
      </c>
      <c r="T23" s="30">
        <f t="shared" si="27"/>
        <v>11976</v>
      </c>
      <c r="U23" s="30">
        <f t="shared" si="27"/>
        <v>11976</v>
      </c>
      <c r="V23" s="30">
        <f t="shared" si="27"/>
        <v>0</v>
      </c>
      <c r="W23" s="30">
        <f t="shared" si="27"/>
        <v>11737</v>
      </c>
      <c r="X23" s="30">
        <f t="shared" si="27"/>
        <v>11737</v>
      </c>
      <c r="Y23" s="30">
        <f t="shared" si="27"/>
        <v>11737</v>
      </c>
      <c r="Z23" s="30">
        <f t="shared" si="27"/>
        <v>0</v>
      </c>
      <c r="AA23" s="30">
        <f t="shared" si="27"/>
        <v>239</v>
      </c>
      <c r="AB23" s="30">
        <f t="shared" si="27"/>
        <v>0</v>
      </c>
      <c r="AC23" s="30">
        <f t="shared" si="27"/>
        <v>0</v>
      </c>
      <c r="AD23" s="30">
        <f t="shared" si="27"/>
        <v>6502</v>
      </c>
      <c r="AE23" s="30">
        <f t="shared" si="27"/>
        <v>6239</v>
      </c>
      <c r="AF23" s="30">
        <f t="shared" si="27"/>
        <v>263</v>
      </c>
      <c r="AG23" s="30">
        <f t="shared" si="27"/>
        <v>0</v>
      </c>
      <c r="AH23" s="35">
        <f>SUM(AH18:AH22)</f>
        <v>11979</v>
      </c>
      <c r="AI23" s="30">
        <f t="shared" ref="AI23:AK23" si="28">SUM(AI18:AI22)</f>
        <v>11074</v>
      </c>
      <c r="AJ23" s="30">
        <f t="shared" si="28"/>
        <v>905</v>
      </c>
      <c r="AK23" s="30">
        <f t="shared" si="28"/>
        <v>0</v>
      </c>
      <c r="AL23" s="32">
        <f t="shared" si="25"/>
        <v>1.8</v>
      </c>
      <c r="AM23" s="32">
        <f t="shared" si="13"/>
        <v>1.8</v>
      </c>
      <c r="AN23" s="32">
        <f t="shared" si="14"/>
        <v>3.4</v>
      </c>
      <c r="AO23" s="32">
        <f t="shared" si="15"/>
        <v>0</v>
      </c>
      <c r="AP23" s="32">
        <f>SUM(AP18:AP22)</f>
        <v>0</v>
      </c>
      <c r="AQ23" s="32">
        <f t="shared" ref="AQ23:AW23" si="29">SUM(AQ18:AQ22)</f>
        <v>0</v>
      </c>
      <c r="AR23" s="32">
        <f t="shared" si="29"/>
        <v>0</v>
      </c>
      <c r="AS23" s="32">
        <f t="shared" si="29"/>
        <v>0</v>
      </c>
      <c r="AT23" s="104">
        <f t="shared" si="29"/>
        <v>186</v>
      </c>
      <c r="AU23" s="104">
        <f t="shared" si="29"/>
        <v>186</v>
      </c>
      <c r="AV23" s="104">
        <f t="shared" si="29"/>
        <v>0</v>
      </c>
      <c r="AW23" s="104">
        <f t="shared" si="29"/>
        <v>0</v>
      </c>
      <c r="AX23" s="30"/>
    </row>
    <row r="24" spans="1:50" ht="27.75" x14ac:dyDescent="0.3">
      <c r="A24" s="21">
        <v>6</v>
      </c>
      <c r="B24" s="22" t="s">
        <v>25</v>
      </c>
      <c r="C24" s="88">
        <v>132610</v>
      </c>
      <c r="D24" s="23">
        <v>132610</v>
      </c>
      <c r="E24" s="23">
        <v>0</v>
      </c>
      <c r="F24" s="23">
        <v>0</v>
      </c>
      <c r="G24" s="88">
        <f t="shared" ref="G24:G29" si="30">ROUND(C24/12*$H$5,0)</f>
        <v>77356</v>
      </c>
      <c r="H24" s="23">
        <f t="shared" ref="H24:H29" si="31">ROUND(D24/12*$H$5,0)</f>
        <v>77356</v>
      </c>
      <c r="I24" s="23">
        <f t="shared" ref="I24:I29" si="32">ROUND(E24/12*$H$5,0)</f>
        <v>0</v>
      </c>
      <c r="J24" s="23">
        <f t="shared" ref="J24:J29" si="33">ROUND(F24/12*$H$5,0)</f>
        <v>0</v>
      </c>
      <c r="K24" s="88">
        <v>86524</v>
      </c>
      <c r="L24" s="23">
        <v>86524</v>
      </c>
      <c r="M24" s="23">
        <v>0</v>
      </c>
      <c r="N24" s="23">
        <v>0</v>
      </c>
      <c r="O24" s="23"/>
      <c r="P24" s="24">
        <f t="shared" ref="P24:P29" si="34">IFERROR(ROUND(K24/G24*100,2),0)</f>
        <v>111.85</v>
      </c>
      <c r="Q24" s="24">
        <f t="shared" ref="Q24:Q30" si="35">IFERROR(ROUND(L24/H24*100,2),0)</f>
        <v>111.85</v>
      </c>
      <c r="R24" s="24">
        <f t="shared" ref="R24:R30" si="36">IFERROR(ROUND(M24/I24*100,2),0)</f>
        <v>0</v>
      </c>
      <c r="S24" s="24">
        <f t="shared" ref="S24:S61" si="37">IFERROR(ROUND(N24/J24*100,2),0)</f>
        <v>0</v>
      </c>
      <c r="T24" s="23">
        <f t="shared" ref="T24:T29" si="38">ROUND(K24-G24,0)</f>
        <v>9168</v>
      </c>
      <c r="U24" s="23">
        <f t="shared" ref="U24:U29" si="39">IFERROR(IF(T24&gt;0,T24,0),0)</f>
        <v>9168</v>
      </c>
      <c r="V24" s="23">
        <f t="shared" ref="V24:V29" si="40">IFERROR(IF(T24&lt;0,T24,0),0)</f>
        <v>0</v>
      </c>
      <c r="W24" s="23">
        <f t="shared" ref="W24:W29" si="41">ROUND(L24-H24,0)</f>
        <v>9168</v>
      </c>
      <c r="X24" s="23">
        <f t="shared" ref="X24:X29" si="42">ROUND(L24-H24,0)</f>
        <v>9168</v>
      </c>
      <c r="Y24" s="23">
        <f t="shared" ref="Y24:Y29" si="43">IFERROR(IF(W24&gt;0,W24,0),0)</f>
        <v>9168</v>
      </c>
      <c r="Z24" s="23">
        <f t="shared" ref="Z24:Z29" si="44">IFERROR(IF(W24&lt;0,W24,0),0)</f>
        <v>0</v>
      </c>
      <c r="AA24" s="23">
        <f t="shared" ref="AA24:AA29" si="45">ROUND(M24-I24,0)</f>
        <v>0</v>
      </c>
      <c r="AB24" s="23">
        <f t="shared" ref="AB24:AB29" si="46">ROUND(N24-J24,0)</f>
        <v>0</v>
      </c>
      <c r="AC24" s="23">
        <f t="shared" ref="AC24:AC29" si="47">IFERROR(IF(AA24&lt;0,AA24,0),0)</f>
        <v>0</v>
      </c>
      <c r="AD24" s="88">
        <f t="shared" si="23"/>
        <v>12361</v>
      </c>
      <c r="AE24" s="23">
        <f t="shared" si="7"/>
        <v>12361</v>
      </c>
      <c r="AF24" s="23">
        <f t="shared" si="8"/>
        <v>0</v>
      </c>
      <c r="AG24" s="23">
        <f t="shared" si="9"/>
        <v>0</v>
      </c>
      <c r="AH24" s="99">
        <f t="shared" ref="AH24:AH29" si="48">ROUND((C24-K24),0)</f>
        <v>46086</v>
      </c>
      <c r="AI24" s="25">
        <f t="shared" ref="AI24:AI29" si="49">ROUND((D24-L24),0)</f>
        <v>46086</v>
      </c>
      <c r="AJ24" s="25">
        <f t="shared" ref="AJ24:AJ29" si="50">ROUND((E24-M24),0)</f>
        <v>0</v>
      </c>
      <c r="AK24" s="25">
        <f t="shared" ref="AK24:AK29" si="51">ROUND((F24-N24),0)</f>
        <v>0</v>
      </c>
      <c r="AL24" s="26">
        <f t="shared" si="25"/>
        <v>3.7</v>
      </c>
      <c r="AM24" s="26">
        <f t="shared" si="13"/>
        <v>3.7</v>
      </c>
      <c r="AN24" s="26">
        <f t="shared" si="14"/>
        <v>0</v>
      </c>
      <c r="AO24" s="26">
        <f t="shared" si="15"/>
        <v>0</v>
      </c>
      <c r="AP24" s="44"/>
      <c r="AQ24" s="26"/>
      <c r="AR24" s="26"/>
      <c r="AS24" s="23"/>
      <c r="AT24" s="102">
        <f t="shared" ref="AT24:AT29" si="52">AU24+AV24+AW24</f>
        <v>0</v>
      </c>
      <c r="AU24" s="103"/>
      <c r="AV24" s="103"/>
      <c r="AW24" s="103"/>
      <c r="AX24" s="27"/>
    </row>
    <row r="25" spans="1:50" ht="27.75" x14ac:dyDescent="0.3">
      <c r="A25" s="21">
        <f>A24+1</f>
        <v>7</v>
      </c>
      <c r="B25" s="22" t="s">
        <v>26</v>
      </c>
      <c r="C25" s="88">
        <v>59200</v>
      </c>
      <c r="D25" s="23">
        <v>17414</v>
      </c>
      <c r="E25" s="23">
        <v>41786</v>
      </c>
      <c r="F25" s="23">
        <v>0</v>
      </c>
      <c r="G25" s="88">
        <f t="shared" si="30"/>
        <v>34533</v>
      </c>
      <c r="H25" s="23">
        <f t="shared" si="31"/>
        <v>10158</v>
      </c>
      <c r="I25" s="23">
        <f t="shared" si="32"/>
        <v>24375</v>
      </c>
      <c r="J25" s="23">
        <f t="shared" si="33"/>
        <v>0</v>
      </c>
      <c r="K25" s="88">
        <v>36161</v>
      </c>
      <c r="L25" s="23">
        <v>10649</v>
      </c>
      <c r="M25" s="23">
        <v>25512</v>
      </c>
      <c r="N25" s="23">
        <v>0</v>
      </c>
      <c r="O25" s="23"/>
      <c r="P25" s="24">
        <f t="shared" si="34"/>
        <v>104.71</v>
      </c>
      <c r="Q25" s="24">
        <f t="shared" si="35"/>
        <v>104.83</v>
      </c>
      <c r="R25" s="24">
        <f t="shared" si="36"/>
        <v>104.66</v>
      </c>
      <c r="S25" s="24">
        <f t="shared" si="37"/>
        <v>0</v>
      </c>
      <c r="T25" s="23">
        <f t="shared" si="38"/>
        <v>1628</v>
      </c>
      <c r="U25" s="23">
        <f t="shared" si="39"/>
        <v>1628</v>
      </c>
      <c r="V25" s="23">
        <f t="shared" si="40"/>
        <v>0</v>
      </c>
      <c r="W25" s="23">
        <f t="shared" si="41"/>
        <v>491</v>
      </c>
      <c r="X25" s="23">
        <f t="shared" si="42"/>
        <v>491</v>
      </c>
      <c r="Y25" s="23">
        <f t="shared" si="43"/>
        <v>491</v>
      </c>
      <c r="Z25" s="23">
        <f t="shared" si="44"/>
        <v>0</v>
      </c>
      <c r="AA25" s="23">
        <f t="shared" si="45"/>
        <v>1137</v>
      </c>
      <c r="AB25" s="23">
        <f t="shared" si="46"/>
        <v>0</v>
      </c>
      <c r="AC25" s="23">
        <f t="shared" si="47"/>
        <v>0</v>
      </c>
      <c r="AD25" s="88">
        <f t="shared" si="23"/>
        <v>5166</v>
      </c>
      <c r="AE25" s="23">
        <f t="shared" si="7"/>
        <v>1521</v>
      </c>
      <c r="AF25" s="23">
        <f t="shared" si="8"/>
        <v>3645</v>
      </c>
      <c r="AG25" s="23">
        <f t="shared" si="9"/>
        <v>0</v>
      </c>
      <c r="AH25" s="99">
        <f t="shared" si="48"/>
        <v>23039</v>
      </c>
      <c r="AI25" s="25">
        <f t="shared" si="49"/>
        <v>6765</v>
      </c>
      <c r="AJ25" s="25">
        <f t="shared" si="50"/>
        <v>16274</v>
      </c>
      <c r="AK25" s="25">
        <f t="shared" si="51"/>
        <v>0</v>
      </c>
      <c r="AL25" s="26">
        <f t="shared" si="25"/>
        <v>4.5</v>
      </c>
      <c r="AM25" s="26">
        <f t="shared" si="13"/>
        <v>4.4000000000000004</v>
      </c>
      <c r="AN25" s="26">
        <f t="shared" si="14"/>
        <v>4.5</v>
      </c>
      <c r="AO25" s="26">
        <f t="shared" si="15"/>
        <v>0</v>
      </c>
      <c r="AP25" s="44"/>
      <c r="AQ25" s="26"/>
      <c r="AR25" s="26"/>
      <c r="AS25" s="23"/>
      <c r="AT25" s="102">
        <f t="shared" si="52"/>
        <v>0</v>
      </c>
      <c r="AU25" s="103"/>
      <c r="AV25" s="103"/>
      <c r="AW25" s="103"/>
      <c r="AX25" s="27"/>
    </row>
    <row r="26" spans="1:50" ht="27.75" x14ac:dyDescent="0.3">
      <c r="A26" s="21">
        <f t="shared" ref="A26:A29" si="53">A25+1</f>
        <v>8</v>
      </c>
      <c r="B26" s="22" t="s">
        <v>27</v>
      </c>
      <c r="C26" s="88">
        <v>3974</v>
      </c>
      <c r="D26" s="23">
        <v>3974</v>
      </c>
      <c r="E26" s="23">
        <v>0</v>
      </c>
      <c r="F26" s="23">
        <v>0</v>
      </c>
      <c r="G26" s="88">
        <f t="shared" si="30"/>
        <v>2318</v>
      </c>
      <c r="H26" s="23">
        <f t="shared" si="31"/>
        <v>2318</v>
      </c>
      <c r="I26" s="23">
        <f t="shared" si="32"/>
        <v>0</v>
      </c>
      <c r="J26" s="23">
        <f t="shared" si="33"/>
        <v>0</v>
      </c>
      <c r="K26" s="88">
        <v>788</v>
      </c>
      <c r="L26" s="23">
        <v>788</v>
      </c>
      <c r="M26" s="23">
        <v>0</v>
      </c>
      <c r="N26" s="23">
        <v>0</v>
      </c>
      <c r="O26" s="23"/>
      <c r="P26" s="24">
        <f t="shared" si="34"/>
        <v>33.99</v>
      </c>
      <c r="Q26" s="24">
        <f t="shared" si="35"/>
        <v>33.99</v>
      </c>
      <c r="R26" s="24">
        <f t="shared" si="36"/>
        <v>0</v>
      </c>
      <c r="S26" s="24">
        <f t="shared" si="37"/>
        <v>0</v>
      </c>
      <c r="T26" s="23">
        <f t="shared" si="38"/>
        <v>-1530</v>
      </c>
      <c r="U26" s="23">
        <f t="shared" si="39"/>
        <v>0</v>
      </c>
      <c r="V26" s="23">
        <f t="shared" si="40"/>
        <v>-1530</v>
      </c>
      <c r="W26" s="23">
        <f t="shared" si="41"/>
        <v>-1530</v>
      </c>
      <c r="X26" s="23">
        <f t="shared" si="42"/>
        <v>-1530</v>
      </c>
      <c r="Y26" s="23">
        <f t="shared" si="43"/>
        <v>0</v>
      </c>
      <c r="Z26" s="23">
        <f t="shared" si="44"/>
        <v>-1530</v>
      </c>
      <c r="AA26" s="23">
        <f t="shared" si="45"/>
        <v>0</v>
      </c>
      <c r="AB26" s="23">
        <f t="shared" si="46"/>
        <v>0</v>
      </c>
      <c r="AC26" s="23">
        <f t="shared" si="47"/>
        <v>0</v>
      </c>
      <c r="AD26" s="88">
        <f t="shared" si="23"/>
        <v>113</v>
      </c>
      <c r="AE26" s="23">
        <f t="shared" si="7"/>
        <v>113</v>
      </c>
      <c r="AF26" s="23">
        <f t="shared" si="8"/>
        <v>0</v>
      </c>
      <c r="AG26" s="23">
        <f t="shared" si="9"/>
        <v>0</v>
      </c>
      <c r="AH26" s="99">
        <f t="shared" si="48"/>
        <v>3186</v>
      </c>
      <c r="AI26" s="25">
        <f t="shared" si="49"/>
        <v>3186</v>
      </c>
      <c r="AJ26" s="25">
        <f t="shared" si="50"/>
        <v>0</v>
      </c>
      <c r="AK26" s="25">
        <f t="shared" si="51"/>
        <v>0</v>
      </c>
      <c r="AL26" s="26">
        <f t="shared" si="25"/>
        <v>28.2</v>
      </c>
      <c r="AM26" s="26">
        <f t="shared" si="13"/>
        <v>28.2</v>
      </c>
      <c r="AN26" s="26">
        <f t="shared" si="14"/>
        <v>0</v>
      </c>
      <c r="AO26" s="26">
        <f t="shared" si="15"/>
        <v>0</v>
      </c>
      <c r="AP26" s="44">
        <v>-1300</v>
      </c>
      <c r="AQ26" s="26"/>
      <c r="AR26" s="26"/>
      <c r="AS26" s="23"/>
      <c r="AT26" s="102">
        <f t="shared" si="52"/>
        <v>-1300</v>
      </c>
      <c r="AU26" s="103">
        <v>-1300</v>
      </c>
      <c r="AV26" s="103"/>
      <c r="AW26" s="103"/>
      <c r="AX26" s="114" t="s">
        <v>165</v>
      </c>
    </row>
    <row r="27" spans="1:50" ht="29.25" customHeight="1" x14ac:dyDescent="0.3">
      <c r="A27" s="21">
        <f t="shared" si="53"/>
        <v>9</v>
      </c>
      <c r="B27" s="22" t="s">
        <v>28</v>
      </c>
      <c r="C27" s="88">
        <v>15458</v>
      </c>
      <c r="D27" s="23">
        <v>0</v>
      </c>
      <c r="E27" s="23">
        <v>0</v>
      </c>
      <c r="F27" s="23">
        <v>15458</v>
      </c>
      <c r="G27" s="88">
        <f t="shared" si="30"/>
        <v>9017</v>
      </c>
      <c r="H27" s="23">
        <f t="shared" si="31"/>
        <v>0</v>
      </c>
      <c r="I27" s="23">
        <f t="shared" si="32"/>
        <v>0</v>
      </c>
      <c r="J27" s="23">
        <f t="shared" si="33"/>
        <v>9017</v>
      </c>
      <c r="K27" s="88">
        <v>12116</v>
      </c>
      <c r="L27" s="23">
        <v>0</v>
      </c>
      <c r="M27" s="23">
        <v>0</v>
      </c>
      <c r="N27" s="23">
        <v>12116</v>
      </c>
      <c r="O27" s="23"/>
      <c r="P27" s="24">
        <f t="shared" si="34"/>
        <v>134.37</v>
      </c>
      <c r="Q27" s="24">
        <f t="shared" si="35"/>
        <v>0</v>
      </c>
      <c r="R27" s="24">
        <f t="shared" si="36"/>
        <v>0</v>
      </c>
      <c r="S27" s="24">
        <f t="shared" si="37"/>
        <v>134.37</v>
      </c>
      <c r="T27" s="23">
        <f t="shared" si="38"/>
        <v>3099</v>
      </c>
      <c r="U27" s="23">
        <f t="shared" si="39"/>
        <v>3099</v>
      </c>
      <c r="V27" s="23">
        <f t="shared" si="40"/>
        <v>0</v>
      </c>
      <c r="W27" s="23">
        <f t="shared" si="41"/>
        <v>0</v>
      </c>
      <c r="X27" s="23">
        <f t="shared" si="42"/>
        <v>0</v>
      </c>
      <c r="Y27" s="23">
        <f t="shared" si="43"/>
        <v>0</v>
      </c>
      <c r="Z27" s="23">
        <f t="shared" si="44"/>
        <v>0</v>
      </c>
      <c r="AA27" s="23">
        <f t="shared" si="45"/>
        <v>0</v>
      </c>
      <c r="AB27" s="23">
        <f t="shared" si="46"/>
        <v>3099</v>
      </c>
      <c r="AC27" s="23">
        <f t="shared" si="47"/>
        <v>0</v>
      </c>
      <c r="AD27" s="88">
        <f t="shared" si="23"/>
        <v>1731</v>
      </c>
      <c r="AE27" s="23">
        <f t="shared" si="7"/>
        <v>0</v>
      </c>
      <c r="AF27" s="23">
        <f t="shared" si="8"/>
        <v>0</v>
      </c>
      <c r="AG27" s="23">
        <f t="shared" si="9"/>
        <v>1731</v>
      </c>
      <c r="AH27" s="99">
        <f t="shared" si="48"/>
        <v>3342</v>
      </c>
      <c r="AI27" s="25">
        <f t="shared" si="49"/>
        <v>0</v>
      </c>
      <c r="AJ27" s="25">
        <f t="shared" si="50"/>
        <v>0</v>
      </c>
      <c r="AK27" s="25">
        <f t="shared" si="51"/>
        <v>3342</v>
      </c>
      <c r="AL27" s="26">
        <f t="shared" si="25"/>
        <v>1.9</v>
      </c>
      <c r="AM27" s="26">
        <f t="shared" si="13"/>
        <v>0</v>
      </c>
      <c r="AN27" s="26">
        <f t="shared" si="14"/>
        <v>0</v>
      </c>
      <c r="AO27" s="26">
        <f t="shared" si="15"/>
        <v>1.9</v>
      </c>
      <c r="AP27" s="44"/>
      <c r="AQ27" s="26"/>
      <c r="AR27" s="26"/>
      <c r="AS27" s="23"/>
      <c r="AT27" s="102">
        <f t="shared" si="52"/>
        <v>0</v>
      </c>
      <c r="AU27" s="103"/>
      <c r="AV27" s="103"/>
      <c r="AW27" s="103"/>
      <c r="AX27" s="27"/>
    </row>
    <row r="28" spans="1:50" ht="27.75" x14ac:dyDescent="0.3">
      <c r="A28" s="21">
        <f t="shared" si="53"/>
        <v>10</v>
      </c>
      <c r="B28" s="22" t="s">
        <v>29</v>
      </c>
      <c r="C28" s="88">
        <v>0</v>
      </c>
      <c r="D28" s="23">
        <v>0</v>
      </c>
      <c r="E28" s="23">
        <v>0</v>
      </c>
      <c r="F28" s="23">
        <v>0</v>
      </c>
      <c r="G28" s="88">
        <f t="shared" si="30"/>
        <v>0</v>
      </c>
      <c r="H28" s="23">
        <f t="shared" si="31"/>
        <v>0</v>
      </c>
      <c r="I28" s="23">
        <f t="shared" si="32"/>
        <v>0</v>
      </c>
      <c r="J28" s="23">
        <f t="shared" si="33"/>
        <v>0</v>
      </c>
      <c r="K28" s="88">
        <v>0</v>
      </c>
      <c r="L28" s="23">
        <v>0</v>
      </c>
      <c r="M28" s="23">
        <v>0</v>
      </c>
      <c r="N28" s="23">
        <v>0</v>
      </c>
      <c r="O28" s="23"/>
      <c r="P28" s="24">
        <f t="shared" si="34"/>
        <v>0</v>
      </c>
      <c r="Q28" s="24">
        <f t="shared" si="35"/>
        <v>0</v>
      </c>
      <c r="R28" s="24">
        <f t="shared" si="36"/>
        <v>0</v>
      </c>
      <c r="S28" s="24">
        <f t="shared" si="37"/>
        <v>0</v>
      </c>
      <c r="T28" s="23">
        <f t="shared" si="38"/>
        <v>0</v>
      </c>
      <c r="U28" s="23">
        <f t="shared" si="39"/>
        <v>0</v>
      </c>
      <c r="V28" s="23">
        <f t="shared" si="40"/>
        <v>0</v>
      </c>
      <c r="W28" s="23">
        <f t="shared" si="41"/>
        <v>0</v>
      </c>
      <c r="X28" s="23">
        <f t="shared" si="42"/>
        <v>0</v>
      </c>
      <c r="Y28" s="23">
        <f t="shared" si="43"/>
        <v>0</v>
      </c>
      <c r="Z28" s="23">
        <f t="shared" si="44"/>
        <v>0</v>
      </c>
      <c r="AA28" s="23">
        <f t="shared" si="45"/>
        <v>0</v>
      </c>
      <c r="AB28" s="23">
        <f t="shared" si="46"/>
        <v>0</v>
      </c>
      <c r="AC28" s="23">
        <f t="shared" si="47"/>
        <v>0</v>
      </c>
      <c r="AD28" s="88">
        <f t="shared" si="23"/>
        <v>0</v>
      </c>
      <c r="AE28" s="23">
        <f t="shared" si="7"/>
        <v>0</v>
      </c>
      <c r="AF28" s="23">
        <f t="shared" si="8"/>
        <v>0</v>
      </c>
      <c r="AG28" s="23">
        <f t="shared" si="9"/>
        <v>0</v>
      </c>
      <c r="AH28" s="99">
        <f t="shared" si="48"/>
        <v>0</v>
      </c>
      <c r="AI28" s="25">
        <f t="shared" si="49"/>
        <v>0</v>
      </c>
      <c r="AJ28" s="25">
        <f t="shared" si="50"/>
        <v>0</v>
      </c>
      <c r="AK28" s="25">
        <f t="shared" si="51"/>
        <v>0</v>
      </c>
      <c r="AL28" s="26">
        <f t="shared" si="25"/>
        <v>0</v>
      </c>
      <c r="AM28" s="26">
        <f t="shared" si="13"/>
        <v>0</v>
      </c>
      <c r="AN28" s="26">
        <f t="shared" si="14"/>
        <v>0</v>
      </c>
      <c r="AO28" s="26">
        <f t="shared" si="15"/>
        <v>0</v>
      </c>
      <c r="AP28" s="44"/>
      <c r="AQ28" s="26"/>
      <c r="AR28" s="26"/>
      <c r="AS28" s="23"/>
      <c r="AT28" s="102">
        <f t="shared" si="52"/>
        <v>0</v>
      </c>
      <c r="AU28" s="103"/>
      <c r="AV28" s="103"/>
      <c r="AW28" s="103"/>
      <c r="AX28" s="27"/>
    </row>
    <row r="29" spans="1:50" ht="27.75" x14ac:dyDescent="0.3">
      <c r="A29" s="21">
        <f t="shared" si="53"/>
        <v>11</v>
      </c>
      <c r="B29" s="22" t="s">
        <v>30</v>
      </c>
      <c r="C29" s="88">
        <v>27159</v>
      </c>
      <c r="D29" s="23">
        <v>27159</v>
      </c>
      <c r="E29" s="23">
        <v>0</v>
      </c>
      <c r="F29" s="23">
        <v>0</v>
      </c>
      <c r="G29" s="88">
        <f t="shared" si="30"/>
        <v>15843</v>
      </c>
      <c r="H29" s="23">
        <f t="shared" si="31"/>
        <v>15843</v>
      </c>
      <c r="I29" s="23">
        <f t="shared" si="32"/>
        <v>0</v>
      </c>
      <c r="J29" s="23">
        <f t="shared" si="33"/>
        <v>0</v>
      </c>
      <c r="K29" s="88">
        <v>22190</v>
      </c>
      <c r="L29" s="23">
        <v>22190</v>
      </c>
      <c r="M29" s="23">
        <v>0</v>
      </c>
      <c r="N29" s="23">
        <v>0</v>
      </c>
      <c r="O29" s="23"/>
      <c r="P29" s="24">
        <f t="shared" si="34"/>
        <v>140.06</v>
      </c>
      <c r="Q29" s="24">
        <f t="shared" si="35"/>
        <v>140.06</v>
      </c>
      <c r="R29" s="24">
        <f t="shared" si="36"/>
        <v>0</v>
      </c>
      <c r="S29" s="24">
        <f t="shared" si="37"/>
        <v>0</v>
      </c>
      <c r="T29" s="23">
        <f t="shared" si="38"/>
        <v>6347</v>
      </c>
      <c r="U29" s="23">
        <f t="shared" si="39"/>
        <v>6347</v>
      </c>
      <c r="V29" s="23">
        <f t="shared" si="40"/>
        <v>0</v>
      </c>
      <c r="W29" s="23">
        <f t="shared" si="41"/>
        <v>6347</v>
      </c>
      <c r="X29" s="23">
        <f t="shared" si="42"/>
        <v>6347</v>
      </c>
      <c r="Y29" s="23">
        <f t="shared" si="43"/>
        <v>6347</v>
      </c>
      <c r="Z29" s="23">
        <f t="shared" si="44"/>
        <v>0</v>
      </c>
      <c r="AA29" s="23">
        <f t="shared" si="45"/>
        <v>0</v>
      </c>
      <c r="AB29" s="23">
        <f t="shared" si="46"/>
        <v>0</v>
      </c>
      <c r="AC29" s="23">
        <f t="shared" si="47"/>
        <v>0</v>
      </c>
      <c r="AD29" s="88">
        <f t="shared" si="23"/>
        <v>3170</v>
      </c>
      <c r="AE29" s="23">
        <f t="shared" si="7"/>
        <v>3170</v>
      </c>
      <c r="AF29" s="23">
        <f t="shared" si="8"/>
        <v>0</v>
      </c>
      <c r="AG29" s="23">
        <f t="shared" si="9"/>
        <v>0</v>
      </c>
      <c r="AH29" s="99">
        <f t="shared" si="48"/>
        <v>4969</v>
      </c>
      <c r="AI29" s="25">
        <f t="shared" si="49"/>
        <v>4969</v>
      </c>
      <c r="AJ29" s="25">
        <f t="shared" si="50"/>
        <v>0</v>
      </c>
      <c r="AK29" s="25">
        <f t="shared" si="51"/>
        <v>0</v>
      </c>
      <c r="AL29" s="26">
        <f t="shared" si="25"/>
        <v>1.6</v>
      </c>
      <c r="AM29" s="26">
        <f t="shared" si="13"/>
        <v>1.6</v>
      </c>
      <c r="AN29" s="26">
        <f t="shared" si="14"/>
        <v>0</v>
      </c>
      <c r="AO29" s="26">
        <f t="shared" si="15"/>
        <v>0</v>
      </c>
      <c r="AP29" s="44"/>
      <c r="AQ29" s="26"/>
      <c r="AR29" s="26"/>
      <c r="AS29" s="23"/>
      <c r="AT29" s="102">
        <f t="shared" si="52"/>
        <v>0</v>
      </c>
      <c r="AU29" s="103"/>
      <c r="AV29" s="103"/>
      <c r="AW29" s="103"/>
      <c r="AX29" s="27"/>
    </row>
    <row r="30" spans="1:50" ht="27" x14ac:dyDescent="0.3">
      <c r="A30" s="33"/>
      <c r="B30" s="34" t="s">
        <v>31</v>
      </c>
      <c r="C30" s="35">
        <v>238401</v>
      </c>
      <c r="D30" s="35">
        <v>181157</v>
      </c>
      <c r="E30" s="35">
        <v>41786</v>
      </c>
      <c r="F30" s="35">
        <v>15458</v>
      </c>
      <c r="G30" s="35">
        <f t="shared" ref="G30:AW30" si="54">SUM(G24:G29)</f>
        <v>139067</v>
      </c>
      <c r="H30" s="35">
        <f t="shared" si="54"/>
        <v>105675</v>
      </c>
      <c r="I30" s="35">
        <f t="shared" si="54"/>
        <v>24375</v>
      </c>
      <c r="J30" s="35">
        <f t="shared" si="54"/>
        <v>9017</v>
      </c>
      <c r="K30" s="35">
        <v>157779</v>
      </c>
      <c r="L30" s="35">
        <v>120151</v>
      </c>
      <c r="M30" s="35">
        <v>25512</v>
      </c>
      <c r="N30" s="35">
        <v>12116</v>
      </c>
      <c r="O30" s="35">
        <f t="shared" si="54"/>
        <v>0</v>
      </c>
      <c r="P30" s="31">
        <f>IFERROR(ROUND(K30/G30*100,2),0)</f>
        <v>113.46</v>
      </c>
      <c r="Q30" s="31">
        <f t="shared" si="35"/>
        <v>113.7</v>
      </c>
      <c r="R30" s="31">
        <f t="shared" si="36"/>
        <v>104.66</v>
      </c>
      <c r="S30" s="31">
        <f t="shared" si="37"/>
        <v>134.37</v>
      </c>
      <c r="T30" s="35">
        <f t="shared" si="54"/>
        <v>18712</v>
      </c>
      <c r="U30" s="35">
        <f t="shared" si="54"/>
        <v>20242</v>
      </c>
      <c r="V30" s="35">
        <f t="shared" si="54"/>
        <v>-1530</v>
      </c>
      <c r="W30" s="35">
        <f t="shared" si="54"/>
        <v>14476</v>
      </c>
      <c r="X30" s="35">
        <f t="shared" si="54"/>
        <v>14476</v>
      </c>
      <c r="Y30" s="35">
        <f t="shared" si="54"/>
        <v>16006</v>
      </c>
      <c r="Z30" s="35">
        <f t="shared" si="54"/>
        <v>-1530</v>
      </c>
      <c r="AA30" s="35">
        <f t="shared" si="54"/>
        <v>1137</v>
      </c>
      <c r="AB30" s="35">
        <f t="shared" si="54"/>
        <v>3099</v>
      </c>
      <c r="AC30" s="35">
        <f t="shared" si="54"/>
        <v>0</v>
      </c>
      <c r="AD30" s="35">
        <f t="shared" si="54"/>
        <v>22541</v>
      </c>
      <c r="AE30" s="35">
        <f t="shared" si="54"/>
        <v>17165</v>
      </c>
      <c r="AF30" s="35">
        <f t="shared" si="54"/>
        <v>3645</v>
      </c>
      <c r="AG30" s="35">
        <f t="shared" si="54"/>
        <v>1731</v>
      </c>
      <c r="AH30" s="35">
        <f t="shared" si="54"/>
        <v>80622</v>
      </c>
      <c r="AI30" s="35">
        <f t="shared" si="54"/>
        <v>61006</v>
      </c>
      <c r="AJ30" s="35">
        <f t="shared" si="54"/>
        <v>16274</v>
      </c>
      <c r="AK30" s="35">
        <f t="shared" si="54"/>
        <v>3342</v>
      </c>
      <c r="AL30" s="32">
        <f t="shared" si="25"/>
        <v>3.6</v>
      </c>
      <c r="AM30" s="32">
        <f t="shared" si="13"/>
        <v>3.6</v>
      </c>
      <c r="AN30" s="32">
        <f t="shared" si="14"/>
        <v>4.5</v>
      </c>
      <c r="AO30" s="32">
        <f t="shared" si="15"/>
        <v>1.9</v>
      </c>
      <c r="AP30" s="32">
        <f t="shared" si="54"/>
        <v>-1300</v>
      </c>
      <c r="AQ30" s="32">
        <f t="shared" si="54"/>
        <v>0</v>
      </c>
      <c r="AR30" s="32">
        <f t="shared" si="54"/>
        <v>0</v>
      </c>
      <c r="AS30" s="35">
        <f t="shared" si="54"/>
        <v>0</v>
      </c>
      <c r="AT30" s="35">
        <f t="shared" si="54"/>
        <v>-1300</v>
      </c>
      <c r="AU30" s="35">
        <f t="shared" si="54"/>
        <v>-1300</v>
      </c>
      <c r="AV30" s="35">
        <f t="shared" si="54"/>
        <v>0</v>
      </c>
      <c r="AW30" s="35">
        <f t="shared" si="54"/>
        <v>0</v>
      </c>
      <c r="AX30" s="35"/>
    </row>
    <row r="31" spans="1:50" ht="29.25" customHeight="1" x14ac:dyDescent="0.3">
      <c r="A31" s="21">
        <v>12</v>
      </c>
      <c r="B31" s="22" t="s">
        <v>32</v>
      </c>
      <c r="C31" s="88">
        <v>0</v>
      </c>
      <c r="D31" s="23">
        <v>0</v>
      </c>
      <c r="E31" s="23">
        <v>0</v>
      </c>
      <c r="F31" s="23">
        <v>0</v>
      </c>
      <c r="G31" s="88">
        <f t="shared" ref="G31:G33" si="55">ROUND(C31/12*$H$5,0)</f>
        <v>0</v>
      </c>
      <c r="H31" s="23">
        <f t="shared" ref="H31:H33" si="56">ROUND(D31/12*$H$5,0)</f>
        <v>0</v>
      </c>
      <c r="I31" s="23">
        <f t="shared" ref="I31:I33" si="57">ROUND(E31/12*$H$5,0)</f>
        <v>0</v>
      </c>
      <c r="J31" s="23">
        <f t="shared" ref="J31:J33" si="58">ROUND(F31/12*$H$5,0)</f>
        <v>0</v>
      </c>
      <c r="K31" s="88">
        <v>0</v>
      </c>
      <c r="L31" s="23">
        <v>0</v>
      </c>
      <c r="M31" s="23">
        <v>0</v>
      </c>
      <c r="N31" s="23">
        <v>0</v>
      </c>
      <c r="O31" s="23"/>
      <c r="P31" s="24">
        <f t="shared" ref="P31:P33" si="59">IFERROR(ROUND(K31/G31*100,2),0)</f>
        <v>0</v>
      </c>
      <c r="Q31" s="24">
        <f t="shared" ref="Q31:Q34" si="60">IFERROR(ROUND(L31/H31*100,2),0)</f>
        <v>0</v>
      </c>
      <c r="R31" s="24">
        <f t="shared" ref="R31:R34" si="61">IFERROR(ROUND(M31/I31*100,2),0)</f>
        <v>0</v>
      </c>
      <c r="S31" s="24">
        <f t="shared" si="37"/>
        <v>0</v>
      </c>
      <c r="T31" s="23">
        <f>ROUND(K31-G31,0)</f>
        <v>0</v>
      </c>
      <c r="U31" s="23">
        <f t="shared" ref="U31:U33" si="62">IFERROR(IF(T31&gt;0,T31,0),0)</f>
        <v>0</v>
      </c>
      <c r="V31" s="23">
        <f t="shared" ref="V31:V33" si="63">IFERROR(IF(T31&lt;0,T31,0),0)</f>
        <v>0</v>
      </c>
      <c r="W31" s="23">
        <f>ROUND(L31-H31,0)</f>
        <v>0</v>
      </c>
      <c r="X31" s="23">
        <f>ROUND(L31-H31,0)</f>
        <v>0</v>
      </c>
      <c r="Y31" s="23">
        <f>IFERROR(IF(W31&gt;0,W31,0),0)</f>
        <v>0</v>
      </c>
      <c r="Z31" s="23">
        <f>IFERROR(IF(W31&lt;0,W31,0),0)</f>
        <v>0</v>
      </c>
      <c r="AA31" s="23">
        <f t="shared" ref="AA31:AA33" si="64">ROUND(M31-I31,0)</f>
        <v>0</v>
      </c>
      <c r="AB31" s="23">
        <f t="shared" ref="AB31:AB33" si="65">ROUND(N31-J31,0)</f>
        <v>0</v>
      </c>
      <c r="AC31" s="23">
        <f t="shared" ref="AC31:AC33" si="66">IFERROR(IF(AA31&lt;0,AA31,0),0)</f>
        <v>0</v>
      </c>
      <c r="AD31" s="88">
        <f t="shared" si="23"/>
        <v>0</v>
      </c>
      <c r="AE31" s="23">
        <f t="shared" si="7"/>
        <v>0</v>
      </c>
      <c r="AF31" s="23">
        <f t="shared" si="8"/>
        <v>0</v>
      </c>
      <c r="AG31" s="23">
        <f t="shared" si="9"/>
        <v>0</v>
      </c>
      <c r="AH31" s="99">
        <f t="shared" ref="AH31:AH33" si="67">ROUND((C31-K31),0)</f>
        <v>0</v>
      </c>
      <c r="AI31" s="25">
        <f t="shared" ref="AI31:AI33" si="68">ROUND((D31-L31),0)</f>
        <v>0</v>
      </c>
      <c r="AJ31" s="25">
        <f t="shared" ref="AJ31:AJ33" si="69">ROUND((E31-M31),0)</f>
        <v>0</v>
      </c>
      <c r="AK31" s="25">
        <f t="shared" ref="AK31:AK33" si="70">ROUND((F31-N31),0)</f>
        <v>0</v>
      </c>
      <c r="AL31" s="26">
        <f t="shared" si="25"/>
        <v>0</v>
      </c>
      <c r="AM31" s="26">
        <f t="shared" si="13"/>
        <v>0</v>
      </c>
      <c r="AN31" s="26">
        <f t="shared" si="14"/>
        <v>0</v>
      </c>
      <c r="AO31" s="26">
        <f t="shared" si="15"/>
        <v>0</v>
      </c>
      <c r="AP31" s="44"/>
      <c r="AQ31" s="26"/>
      <c r="AR31" s="26"/>
      <c r="AS31" s="23"/>
      <c r="AT31" s="102">
        <f t="shared" ref="AT31:AT33" si="71">AU31+AV31+AW31</f>
        <v>0</v>
      </c>
      <c r="AU31" s="103"/>
      <c r="AV31" s="103"/>
      <c r="AW31" s="103"/>
      <c r="AX31" s="27"/>
    </row>
    <row r="32" spans="1:50" ht="35.25" customHeight="1" x14ac:dyDescent="0.3">
      <c r="A32" s="21">
        <v>13</v>
      </c>
      <c r="B32" s="22" t="s">
        <v>33</v>
      </c>
      <c r="C32" s="88">
        <v>8258</v>
      </c>
      <c r="D32" s="23">
        <v>6917</v>
      </c>
      <c r="E32" s="23">
        <v>1341</v>
      </c>
      <c r="F32" s="23">
        <v>0</v>
      </c>
      <c r="G32" s="88">
        <f t="shared" si="55"/>
        <v>4817</v>
      </c>
      <c r="H32" s="23">
        <f t="shared" si="56"/>
        <v>4035</v>
      </c>
      <c r="I32" s="23">
        <f t="shared" si="57"/>
        <v>782</v>
      </c>
      <c r="J32" s="23">
        <f t="shared" si="58"/>
        <v>0</v>
      </c>
      <c r="K32" s="88">
        <v>4501</v>
      </c>
      <c r="L32" s="23">
        <v>3694</v>
      </c>
      <c r="M32" s="23">
        <v>807</v>
      </c>
      <c r="N32" s="23">
        <v>0</v>
      </c>
      <c r="O32" s="23"/>
      <c r="P32" s="24">
        <f t="shared" si="59"/>
        <v>93.44</v>
      </c>
      <c r="Q32" s="24">
        <f t="shared" si="60"/>
        <v>91.55</v>
      </c>
      <c r="R32" s="24">
        <f t="shared" si="61"/>
        <v>103.2</v>
      </c>
      <c r="S32" s="24">
        <f t="shared" si="37"/>
        <v>0</v>
      </c>
      <c r="T32" s="23">
        <f>ROUND(K32-G32,0)</f>
        <v>-316</v>
      </c>
      <c r="U32" s="23">
        <f t="shared" si="62"/>
        <v>0</v>
      </c>
      <c r="V32" s="23">
        <f t="shared" si="63"/>
        <v>-316</v>
      </c>
      <c r="W32" s="23">
        <f>ROUND(L32-H32,0)</f>
        <v>-341</v>
      </c>
      <c r="X32" s="23">
        <f>ROUND(L32-H32,0)</f>
        <v>-341</v>
      </c>
      <c r="Y32" s="23">
        <f>IFERROR(IF(W32&gt;0,W32,0),0)</f>
        <v>0</v>
      </c>
      <c r="Z32" s="23">
        <f>IFERROR(IF(W32&lt;0,W32,0),0)</f>
        <v>-341</v>
      </c>
      <c r="AA32" s="23">
        <f t="shared" si="64"/>
        <v>25</v>
      </c>
      <c r="AB32" s="23">
        <f t="shared" si="65"/>
        <v>0</v>
      </c>
      <c r="AC32" s="23">
        <f t="shared" si="66"/>
        <v>0</v>
      </c>
      <c r="AD32" s="88">
        <f t="shared" si="23"/>
        <v>643</v>
      </c>
      <c r="AE32" s="23">
        <f t="shared" si="7"/>
        <v>528</v>
      </c>
      <c r="AF32" s="23">
        <f t="shared" si="8"/>
        <v>115</v>
      </c>
      <c r="AG32" s="23">
        <f t="shared" si="9"/>
        <v>0</v>
      </c>
      <c r="AH32" s="99">
        <f t="shared" si="67"/>
        <v>3757</v>
      </c>
      <c r="AI32" s="25">
        <f t="shared" si="68"/>
        <v>3223</v>
      </c>
      <c r="AJ32" s="25">
        <f t="shared" si="69"/>
        <v>534</v>
      </c>
      <c r="AK32" s="25">
        <f t="shared" si="70"/>
        <v>0</v>
      </c>
      <c r="AL32" s="26">
        <f t="shared" si="25"/>
        <v>5.8</v>
      </c>
      <c r="AM32" s="26">
        <f t="shared" si="13"/>
        <v>6.1</v>
      </c>
      <c r="AN32" s="26">
        <f t="shared" si="14"/>
        <v>4.5999999999999996</v>
      </c>
      <c r="AO32" s="26">
        <f t="shared" si="15"/>
        <v>0</v>
      </c>
      <c r="AP32" s="44"/>
      <c r="AQ32" s="26"/>
      <c r="AR32" s="26"/>
      <c r="AS32" s="23"/>
      <c r="AT32" s="102">
        <f t="shared" si="71"/>
        <v>0</v>
      </c>
      <c r="AU32" s="103"/>
      <c r="AV32" s="103"/>
      <c r="AW32" s="103"/>
      <c r="AX32" s="27"/>
    </row>
    <row r="33" spans="1:50" ht="27.75" x14ac:dyDescent="0.3">
      <c r="A33" s="21">
        <v>14</v>
      </c>
      <c r="B33" s="22" t="s">
        <v>34</v>
      </c>
      <c r="C33" s="88">
        <v>32836</v>
      </c>
      <c r="D33" s="23">
        <v>32684</v>
      </c>
      <c r="E33" s="23">
        <v>152</v>
      </c>
      <c r="F33" s="23">
        <v>0</v>
      </c>
      <c r="G33" s="88">
        <f t="shared" si="55"/>
        <v>19154</v>
      </c>
      <c r="H33" s="23">
        <f t="shared" si="56"/>
        <v>19066</v>
      </c>
      <c r="I33" s="23">
        <f t="shared" si="57"/>
        <v>89</v>
      </c>
      <c r="J33" s="23">
        <f t="shared" si="58"/>
        <v>0</v>
      </c>
      <c r="K33" s="88">
        <v>10622</v>
      </c>
      <c r="L33" s="23">
        <v>10544</v>
      </c>
      <c r="M33" s="23">
        <v>78</v>
      </c>
      <c r="N33" s="23">
        <v>0</v>
      </c>
      <c r="O33" s="23"/>
      <c r="P33" s="24">
        <f t="shared" si="59"/>
        <v>55.46</v>
      </c>
      <c r="Q33" s="24">
        <f t="shared" si="60"/>
        <v>55.3</v>
      </c>
      <c r="R33" s="24">
        <f t="shared" si="61"/>
        <v>87.64</v>
      </c>
      <c r="S33" s="24">
        <f t="shared" si="37"/>
        <v>0</v>
      </c>
      <c r="T33" s="23">
        <f>ROUND(K33-G33,0)</f>
        <v>-8532</v>
      </c>
      <c r="U33" s="23">
        <f t="shared" si="62"/>
        <v>0</v>
      </c>
      <c r="V33" s="23">
        <f t="shared" si="63"/>
        <v>-8532</v>
      </c>
      <c r="W33" s="23">
        <f>ROUND(L33-H33,0)</f>
        <v>-8522</v>
      </c>
      <c r="X33" s="23">
        <f>ROUND(L33-H33,0)</f>
        <v>-8522</v>
      </c>
      <c r="Y33" s="23">
        <f>IFERROR(IF(W33&gt;0,W33,0),0)</f>
        <v>0</v>
      </c>
      <c r="Z33" s="23">
        <f>IFERROR(IF(W33&lt;0,W33,0),0)</f>
        <v>-8522</v>
      </c>
      <c r="AA33" s="23">
        <f t="shared" si="64"/>
        <v>-11</v>
      </c>
      <c r="AB33" s="23">
        <f t="shared" si="65"/>
        <v>0</v>
      </c>
      <c r="AC33" s="23">
        <f t="shared" si="66"/>
        <v>-11</v>
      </c>
      <c r="AD33" s="88">
        <f t="shared" si="23"/>
        <v>1517</v>
      </c>
      <c r="AE33" s="23">
        <f t="shared" si="7"/>
        <v>1506</v>
      </c>
      <c r="AF33" s="23">
        <f t="shared" si="8"/>
        <v>11</v>
      </c>
      <c r="AG33" s="23">
        <f t="shared" si="9"/>
        <v>0</v>
      </c>
      <c r="AH33" s="99">
        <f t="shared" si="67"/>
        <v>22214</v>
      </c>
      <c r="AI33" s="25">
        <f t="shared" si="68"/>
        <v>22140</v>
      </c>
      <c r="AJ33" s="25">
        <f t="shared" si="69"/>
        <v>74</v>
      </c>
      <c r="AK33" s="25">
        <f t="shared" si="70"/>
        <v>0</v>
      </c>
      <c r="AL33" s="26">
        <f t="shared" si="25"/>
        <v>14.6</v>
      </c>
      <c r="AM33" s="26">
        <f t="shared" si="13"/>
        <v>14.7</v>
      </c>
      <c r="AN33" s="26">
        <f t="shared" si="14"/>
        <v>6.7</v>
      </c>
      <c r="AO33" s="26">
        <f t="shared" si="15"/>
        <v>0</v>
      </c>
      <c r="AP33" s="44"/>
      <c r="AQ33" s="26"/>
      <c r="AR33" s="26"/>
      <c r="AS33" s="23"/>
      <c r="AT33" s="102">
        <f t="shared" si="71"/>
        <v>-1684</v>
      </c>
      <c r="AU33" s="103">
        <f>-1684</f>
        <v>-1684</v>
      </c>
      <c r="AV33" s="103"/>
      <c r="AW33" s="103"/>
      <c r="AX33" s="27"/>
    </row>
    <row r="34" spans="1:50" ht="27" x14ac:dyDescent="0.3">
      <c r="A34" s="33"/>
      <c r="B34" s="34" t="s">
        <v>35</v>
      </c>
      <c r="C34" s="35">
        <v>41094</v>
      </c>
      <c r="D34" s="35">
        <v>39601</v>
      </c>
      <c r="E34" s="35">
        <v>1493</v>
      </c>
      <c r="F34" s="35">
        <v>0</v>
      </c>
      <c r="G34" s="35">
        <f t="shared" ref="G34:AW34" si="72">G31+G32+G33</f>
        <v>23971</v>
      </c>
      <c r="H34" s="35">
        <f t="shared" si="72"/>
        <v>23101</v>
      </c>
      <c r="I34" s="35">
        <f t="shared" si="72"/>
        <v>871</v>
      </c>
      <c r="J34" s="35">
        <f t="shared" si="72"/>
        <v>0</v>
      </c>
      <c r="K34" s="35">
        <v>15123</v>
      </c>
      <c r="L34" s="35">
        <v>14238</v>
      </c>
      <c r="M34" s="35">
        <v>885</v>
      </c>
      <c r="N34" s="35">
        <v>0</v>
      </c>
      <c r="O34" s="35"/>
      <c r="P34" s="31">
        <f>IFERROR(ROUND(K34/G34*100,2),0)</f>
        <v>63.09</v>
      </c>
      <c r="Q34" s="31">
        <f t="shared" si="60"/>
        <v>61.63</v>
      </c>
      <c r="R34" s="31">
        <f t="shared" si="61"/>
        <v>101.61</v>
      </c>
      <c r="S34" s="31">
        <f t="shared" si="37"/>
        <v>0</v>
      </c>
      <c r="T34" s="35">
        <f t="shared" si="72"/>
        <v>-8848</v>
      </c>
      <c r="U34" s="35">
        <f t="shared" si="72"/>
        <v>0</v>
      </c>
      <c r="V34" s="35">
        <f t="shared" si="72"/>
        <v>-8848</v>
      </c>
      <c r="W34" s="35">
        <f t="shared" si="72"/>
        <v>-8863</v>
      </c>
      <c r="X34" s="35">
        <f t="shared" si="72"/>
        <v>-8863</v>
      </c>
      <c r="Y34" s="35">
        <f t="shared" si="72"/>
        <v>0</v>
      </c>
      <c r="Z34" s="35">
        <f t="shared" si="72"/>
        <v>-8863</v>
      </c>
      <c r="AA34" s="35">
        <f t="shared" si="72"/>
        <v>14</v>
      </c>
      <c r="AB34" s="35">
        <f t="shared" si="72"/>
        <v>0</v>
      </c>
      <c r="AC34" s="35">
        <f t="shared" si="72"/>
        <v>-11</v>
      </c>
      <c r="AD34" s="35">
        <f t="shared" si="72"/>
        <v>2160</v>
      </c>
      <c r="AE34" s="35">
        <f t="shared" si="72"/>
        <v>2034</v>
      </c>
      <c r="AF34" s="35">
        <f t="shared" si="72"/>
        <v>126</v>
      </c>
      <c r="AG34" s="35">
        <f t="shared" si="72"/>
        <v>0</v>
      </c>
      <c r="AH34" s="35">
        <f t="shared" si="72"/>
        <v>25971</v>
      </c>
      <c r="AI34" s="35">
        <f t="shared" si="72"/>
        <v>25363</v>
      </c>
      <c r="AJ34" s="35">
        <f t="shared" si="72"/>
        <v>608</v>
      </c>
      <c r="AK34" s="35">
        <f t="shared" si="72"/>
        <v>0</v>
      </c>
      <c r="AL34" s="32">
        <f t="shared" si="25"/>
        <v>12</v>
      </c>
      <c r="AM34" s="32">
        <f t="shared" si="13"/>
        <v>12.5</v>
      </c>
      <c r="AN34" s="32">
        <f t="shared" si="14"/>
        <v>4.8</v>
      </c>
      <c r="AO34" s="32">
        <f t="shared" si="15"/>
        <v>0</v>
      </c>
      <c r="AP34" s="32">
        <f t="shared" si="72"/>
        <v>0</v>
      </c>
      <c r="AQ34" s="32">
        <f t="shared" si="72"/>
        <v>0</v>
      </c>
      <c r="AR34" s="32">
        <f t="shared" si="72"/>
        <v>0</v>
      </c>
      <c r="AS34" s="35">
        <f t="shared" si="72"/>
        <v>0</v>
      </c>
      <c r="AT34" s="35">
        <f t="shared" si="72"/>
        <v>-1684</v>
      </c>
      <c r="AU34" s="35">
        <f t="shared" si="72"/>
        <v>-1684</v>
      </c>
      <c r="AV34" s="35">
        <f t="shared" si="72"/>
        <v>0</v>
      </c>
      <c r="AW34" s="35">
        <f t="shared" si="72"/>
        <v>0</v>
      </c>
      <c r="AX34" s="35"/>
    </row>
    <row r="35" spans="1:50" ht="27.75" x14ac:dyDescent="0.35">
      <c r="A35" s="21">
        <v>15</v>
      </c>
      <c r="B35" s="22" t="s">
        <v>36</v>
      </c>
      <c r="C35" s="88">
        <v>6556</v>
      </c>
      <c r="D35" s="23">
        <v>6556</v>
      </c>
      <c r="E35" s="23">
        <v>0</v>
      </c>
      <c r="F35" s="23">
        <v>0</v>
      </c>
      <c r="G35" s="88">
        <f t="shared" ref="G35:G59" si="73">ROUND(C35/12*$H$5,0)</f>
        <v>3824</v>
      </c>
      <c r="H35" s="23">
        <f t="shared" ref="H35:H59" si="74">ROUND(D35/12*$H$5,0)</f>
        <v>3824</v>
      </c>
      <c r="I35" s="23">
        <f t="shared" ref="I35:I59" si="75">ROUND(E35/12*$H$5,0)</f>
        <v>0</v>
      </c>
      <c r="J35" s="23">
        <f t="shared" ref="J35:J59" si="76">ROUND(F35/12*$H$5,0)</f>
        <v>0</v>
      </c>
      <c r="K35" s="88">
        <v>4423</v>
      </c>
      <c r="L35" s="23">
        <v>4423</v>
      </c>
      <c r="M35" s="23">
        <v>0</v>
      </c>
      <c r="N35" s="23">
        <v>0</v>
      </c>
      <c r="O35" s="23"/>
      <c r="P35" s="24">
        <f t="shared" ref="P35:P59" si="77">IFERROR(ROUND(K35/G35*100,2),0)</f>
        <v>115.66</v>
      </c>
      <c r="Q35" s="24">
        <f t="shared" ref="Q35:Q61" si="78">IFERROR(ROUND(L35/H35*100,2),0)</f>
        <v>115.66</v>
      </c>
      <c r="R35" s="24">
        <f t="shared" ref="R35:R61" si="79">IFERROR(ROUND(M35/I35*100,2),0)</f>
        <v>0</v>
      </c>
      <c r="S35" s="24">
        <f t="shared" si="37"/>
        <v>0</v>
      </c>
      <c r="T35" s="23">
        <f t="shared" ref="T35:T59" si="80">ROUND(K35-G35,0)</f>
        <v>599</v>
      </c>
      <c r="U35" s="23">
        <f t="shared" ref="U35:U59" si="81">IFERROR(IF(T35&gt;0,T35,0),0)</f>
        <v>599</v>
      </c>
      <c r="V35" s="23">
        <f t="shared" ref="V35:V59" si="82">IFERROR(IF(T35&lt;0,T35,0),0)</f>
        <v>0</v>
      </c>
      <c r="W35" s="23">
        <f t="shared" ref="W35:W59" si="83">ROUND(L35-H35,0)</f>
        <v>599</v>
      </c>
      <c r="X35" s="23">
        <f t="shared" ref="X35:X59" si="84">ROUND(L35-H35,0)</f>
        <v>599</v>
      </c>
      <c r="Y35" s="23">
        <f t="shared" ref="Y35:Y59" si="85">IFERROR(IF(W35&gt;0,W35,0),0)</f>
        <v>599</v>
      </c>
      <c r="Z35" s="23">
        <f t="shared" ref="Z35:Z59" si="86">IFERROR(IF(W35&lt;0,W35,0),0)</f>
        <v>0</v>
      </c>
      <c r="AA35" s="23">
        <f t="shared" ref="AA35:AA59" si="87">ROUND(M35-I35,0)</f>
        <v>0</v>
      </c>
      <c r="AB35" s="23">
        <f t="shared" ref="AB35:AB59" si="88">ROUND(N35-J35,0)</f>
        <v>0</v>
      </c>
      <c r="AC35" s="23">
        <f t="shared" ref="AC35:AC59" si="89">IFERROR(IF(AA35&lt;0,AA35,0),0)</f>
        <v>0</v>
      </c>
      <c r="AD35" s="95">
        <f t="shared" si="23"/>
        <v>632</v>
      </c>
      <c r="AE35" s="36">
        <f t="shared" si="7"/>
        <v>632</v>
      </c>
      <c r="AF35" s="36">
        <f t="shared" si="8"/>
        <v>0</v>
      </c>
      <c r="AG35" s="36">
        <f t="shared" si="9"/>
        <v>0</v>
      </c>
      <c r="AH35" s="99">
        <f t="shared" ref="AH35:AH59" si="90">ROUND((C35-K35),0)</f>
        <v>2133</v>
      </c>
      <c r="AI35" s="25">
        <f t="shared" ref="AI35:AI59" si="91">ROUND((D35-L35),0)</f>
        <v>2133</v>
      </c>
      <c r="AJ35" s="25">
        <f t="shared" ref="AJ35:AJ59" si="92">ROUND((E35-M35),0)</f>
        <v>0</v>
      </c>
      <c r="AK35" s="25">
        <f t="shared" ref="AK35:AK59" si="93">ROUND((F35-N35),0)</f>
        <v>0</v>
      </c>
      <c r="AL35" s="26">
        <f t="shared" si="25"/>
        <v>3.4</v>
      </c>
      <c r="AM35" s="26">
        <f t="shared" si="13"/>
        <v>3.4</v>
      </c>
      <c r="AN35" s="26">
        <f t="shared" si="14"/>
        <v>0</v>
      </c>
      <c r="AO35" s="26">
        <f t="shared" si="15"/>
        <v>0</v>
      </c>
      <c r="AP35" s="44">
        <f>AQ35</f>
        <v>0</v>
      </c>
      <c r="AQ35" s="26"/>
      <c r="AR35" s="26"/>
      <c r="AS35" s="23"/>
      <c r="AT35" s="102">
        <f t="shared" ref="AT35:AT59" si="94">AU35+AV35+AW35</f>
        <v>0</v>
      </c>
      <c r="AU35" s="103"/>
      <c r="AV35" s="103"/>
      <c r="AW35" s="103"/>
      <c r="AX35" s="111"/>
    </row>
    <row r="36" spans="1:50" ht="27.75" x14ac:dyDescent="0.35">
      <c r="A36" s="21">
        <f>A35+1</f>
        <v>16</v>
      </c>
      <c r="B36" s="22" t="s">
        <v>37</v>
      </c>
      <c r="C36" s="88">
        <v>8168</v>
      </c>
      <c r="D36" s="23">
        <v>8168</v>
      </c>
      <c r="E36" s="23">
        <v>0</v>
      </c>
      <c r="F36" s="23">
        <v>0</v>
      </c>
      <c r="G36" s="88">
        <f t="shared" si="73"/>
        <v>4765</v>
      </c>
      <c r="H36" s="23">
        <f t="shared" si="74"/>
        <v>4765</v>
      </c>
      <c r="I36" s="23">
        <f t="shared" si="75"/>
        <v>0</v>
      </c>
      <c r="J36" s="23">
        <f t="shared" si="76"/>
        <v>0</v>
      </c>
      <c r="K36" s="88">
        <v>5418</v>
      </c>
      <c r="L36" s="23">
        <v>5418</v>
      </c>
      <c r="M36" s="23">
        <v>0</v>
      </c>
      <c r="N36" s="23">
        <v>0</v>
      </c>
      <c r="O36" s="23"/>
      <c r="P36" s="24">
        <f t="shared" si="77"/>
        <v>113.7</v>
      </c>
      <c r="Q36" s="24">
        <f t="shared" si="78"/>
        <v>113.7</v>
      </c>
      <c r="R36" s="24">
        <f t="shared" si="79"/>
        <v>0</v>
      </c>
      <c r="S36" s="24">
        <f t="shared" si="37"/>
        <v>0</v>
      </c>
      <c r="T36" s="23">
        <f t="shared" si="80"/>
        <v>653</v>
      </c>
      <c r="U36" s="23">
        <f t="shared" si="81"/>
        <v>653</v>
      </c>
      <c r="V36" s="23">
        <f t="shared" si="82"/>
        <v>0</v>
      </c>
      <c r="W36" s="23">
        <f t="shared" si="83"/>
        <v>653</v>
      </c>
      <c r="X36" s="23">
        <f t="shared" si="84"/>
        <v>653</v>
      </c>
      <c r="Y36" s="23">
        <f t="shared" si="85"/>
        <v>653</v>
      </c>
      <c r="Z36" s="23">
        <f t="shared" si="86"/>
        <v>0</v>
      </c>
      <c r="AA36" s="23">
        <f t="shared" si="87"/>
        <v>0</v>
      </c>
      <c r="AB36" s="23">
        <f t="shared" si="88"/>
        <v>0</v>
      </c>
      <c r="AC36" s="23">
        <f t="shared" si="89"/>
        <v>0</v>
      </c>
      <c r="AD36" s="95">
        <f t="shared" si="23"/>
        <v>774</v>
      </c>
      <c r="AE36" s="36">
        <f t="shared" si="7"/>
        <v>774</v>
      </c>
      <c r="AF36" s="36">
        <f t="shared" si="8"/>
        <v>0</v>
      </c>
      <c r="AG36" s="36">
        <f t="shared" si="9"/>
        <v>0</v>
      </c>
      <c r="AH36" s="99">
        <f t="shared" si="90"/>
        <v>2750</v>
      </c>
      <c r="AI36" s="25">
        <f t="shared" si="91"/>
        <v>2750</v>
      </c>
      <c r="AJ36" s="25">
        <f t="shared" si="92"/>
        <v>0</v>
      </c>
      <c r="AK36" s="25">
        <f t="shared" si="93"/>
        <v>0</v>
      </c>
      <c r="AL36" s="26">
        <f t="shared" si="25"/>
        <v>3.6</v>
      </c>
      <c r="AM36" s="26">
        <f t="shared" si="13"/>
        <v>3.6</v>
      </c>
      <c r="AN36" s="26">
        <f t="shared" si="14"/>
        <v>0</v>
      </c>
      <c r="AO36" s="26">
        <f t="shared" si="15"/>
        <v>0</v>
      </c>
      <c r="AP36" s="44" t="s">
        <v>139</v>
      </c>
      <c r="AQ36" s="26"/>
      <c r="AR36" s="26"/>
      <c r="AS36" s="23"/>
      <c r="AT36" s="102">
        <f t="shared" si="94"/>
        <v>0</v>
      </c>
      <c r="AU36" s="103"/>
      <c r="AV36" s="103"/>
      <c r="AW36" s="103"/>
      <c r="AX36" s="111"/>
    </row>
    <row r="37" spans="1:50" ht="27.75" x14ac:dyDescent="0.3">
      <c r="A37" s="21">
        <f t="shared" ref="A37:A59" si="95">A36+1</f>
        <v>17</v>
      </c>
      <c r="B37" s="22" t="s">
        <v>38</v>
      </c>
      <c r="C37" s="88">
        <v>11270</v>
      </c>
      <c r="D37" s="23">
        <v>11270</v>
      </c>
      <c r="E37" s="23">
        <v>0</v>
      </c>
      <c r="F37" s="23">
        <v>0</v>
      </c>
      <c r="G37" s="88">
        <f t="shared" si="73"/>
        <v>6574</v>
      </c>
      <c r="H37" s="23">
        <f t="shared" si="74"/>
        <v>6574</v>
      </c>
      <c r="I37" s="23">
        <f t="shared" si="75"/>
        <v>0</v>
      </c>
      <c r="J37" s="23">
        <f t="shared" si="76"/>
        <v>0</v>
      </c>
      <c r="K37" s="88">
        <v>5250</v>
      </c>
      <c r="L37" s="23">
        <v>5250</v>
      </c>
      <c r="M37" s="23">
        <v>0</v>
      </c>
      <c r="N37" s="23">
        <v>0</v>
      </c>
      <c r="O37" s="23"/>
      <c r="P37" s="24">
        <f t="shared" si="77"/>
        <v>79.86</v>
      </c>
      <c r="Q37" s="24">
        <f t="shared" si="78"/>
        <v>79.86</v>
      </c>
      <c r="R37" s="24">
        <f t="shared" si="79"/>
        <v>0</v>
      </c>
      <c r="S37" s="24">
        <f t="shared" si="37"/>
        <v>0</v>
      </c>
      <c r="T37" s="23">
        <f t="shared" si="80"/>
        <v>-1324</v>
      </c>
      <c r="U37" s="23">
        <f t="shared" si="81"/>
        <v>0</v>
      </c>
      <c r="V37" s="23">
        <f t="shared" si="82"/>
        <v>-1324</v>
      </c>
      <c r="W37" s="23">
        <f t="shared" si="83"/>
        <v>-1324</v>
      </c>
      <c r="X37" s="23">
        <f t="shared" si="84"/>
        <v>-1324</v>
      </c>
      <c r="Y37" s="23">
        <f t="shared" si="85"/>
        <v>0</v>
      </c>
      <c r="Z37" s="23">
        <f t="shared" si="86"/>
        <v>-1324</v>
      </c>
      <c r="AA37" s="23">
        <f t="shared" si="87"/>
        <v>0</v>
      </c>
      <c r="AB37" s="23">
        <f t="shared" si="88"/>
        <v>0</v>
      </c>
      <c r="AC37" s="23">
        <f t="shared" si="89"/>
        <v>0</v>
      </c>
      <c r="AD37" s="95">
        <f t="shared" si="23"/>
        <v>750</v>
      </c>
      <c r="AE37" s="36">
        <f t="shared" si="7"/>
        <v>750</v>
      </c>
      <c r="AF37" s="36">
        <f t="shared" si="8"/>
        <v>0</v>
      </c>
      <c r="AG37" s="36">
        <f t="shared" si="9"/>
        <v>0</v>
      </c>
      <c r="AH37" s="99">
        <f t="shared" si="90"/>
        <v>6020</v>
      </c>
      <c r="AI37" s="25">
        <f t="shared" si="91"/>
        <v>6020</v>
      </c>
      <c r="AJ37" s="25">
        <f t="shared" si="92"/>
        <v>0</v>
      </c>
      <c r="AK37" s="25">
        <f t="shared" si="93"/>
        <v>0</v>
      </c>
      <c r="AL37" s="26">
        <f t="shared" si="25"/>
        <v>8</v>
      </c>
      <c r="AM37" s="26">
        <f t="shared" si="13"/>
        <v>8</v>
      </c>
      <c r="AN37" s="26">
        <f t="shared" si="14"/>
        <v>0</v>
      </c>
      <c r="AO37" s="26">
        <f t="shared" si="15"/>
        <v>0</v>
      </c>
      <c r="AP37" s="44"/>
      <c r="AQ37" s="26"/>
      <c r="AR37" s="26"/>
      <c r="AS37" s="23"/>
      <c r="AT37" s="102">
        <f t="shared" si="94"/>
        <v>0</v>
      </c>
      <c r="AU37" s="103"/>
      <c r="AV37" s="103"/>
      <c r="AW37" s="103"/>
      <c r="AX37" s="27"/>
    </row>
    <row r="38" spans="1:50" ht="27.75" x14ac:dyDescent="0.3">
      <c r="A38" s="21">
        <f t="shared" si="95"/>
        <v>18</v>
      </c>
      <c r="B38" s="22" t="s">
        <v>39</v>
      </c>
      <c r="C38" s="88">
        <v>14936</v>
      </c>
      <c r="D38" s="23">
        <v>14936</v>
      </c>
      <c r="E38" s="23">
        <v>0</v>
      </c>
      <c r="F38" s="23">
        <v>0</v>
      </c>
      <c r="G38" s="88">
        <f t="shared" si="73"/>
        <v>8713</v>
      </c>
      <c r="H38" s="23">
        <f t="shared" si="74"/>
        <v>8713</v>
      </c>
      <c r="I38" s="23">
        <f t="shared" si="75"/>
        <v>0</v>
      </c>
      <c r="J38" s="23">
        <f t="shared" si="76"/>
        <v>0</v>
      </c>
      <c r="K38" s="88">
        <v>9114</v>
      </c>
      <c r="L38" s="23">
        <v>9114</v>
      </c>
      <c r="M38" s="23">
        <v>0</v>
      </c>
      <c r="N38" s="23">
        <v>0</v>
      </c>
      <c r="O38" s="23"/>
      <c r="P38" s="24">
        <f t="shared" si="77"/>
        <v>104.6</v>
      </c>
      <c r="Q38" s="24">
        <f t="shared" si="78"/>
        <v>104.6</v>
      </c>
      <c r="R38" s="24">
        <f t="shared" si="79"/>
        <v>0</v>
      </c>
      <c r="S38" s="24">
        <f t="shared" si="37"/>
        <v>0</v>
      </c>
      <c r="T38" s="23">
        <f t="shared" si="80"/>
        <v>401</v>
      </c>
      <c r="U38" s="23">
        <f t="shared" si="81"/>
        <v>401</v>
      </c>
      <c r="V38" s="23">
        <f t="shared" si="82"/>
        <v>0</v>
      </c>
      <c r="W38" s="23">
        <f t="shared" si="83"/>
        <v>401</v>
      </c>
      <c r="X38" s="23">
        <f t="shared" si="84"/>
        <v>401</v>
      </c>
      <c r="Y38" s="23">
        <f t="shared" si="85"/>
        <v>401</v>
      </c>
      <c r="Z38" s="23">
        <f t="shared" si="86"/>
        <v>0</v>
      </c>
      <c r="AA38" s="23">
        <f t="shared" si="87"/>
        <v>0</v>
      </c>
      <c r="AB38" s="23">
        <f t="shared" si="88"/>
        <v>0</v>
      </c>
      <c r="AC38" s="23">
        <f t="shared" si="89"/>
        <v>0</v>
      </c>
      <c r="AD38" s="95">
        <f t="shared" si="23"/>
        <v>1302</v>
      </c>
      <c r="AE38" s="36">
        <f t="shared" si="7"/>
        <v>1302</v>
      </c>
      <c r="AF38" s="36">
        <f t="shared" si="8"/>
        <v>0</v>
      </c>
      <c r="AG38" s="36">
        <f t="shared" si="9"/>
        <v>0</v>
      </c>
      <c r="AH38" s="99">
        <f t="shared" si="90"/>
        <v>5822</v>
      </c>
      <c r="AI38" s="25">
        <f t="shared" si="91"/>
        <v>5822</v>
      </c>
      <c r="AJ38" s="25">
        <f t="shared" si="92"/>
        <v>0</v>
      </c>
      <c r="AK38" s="25">
        <f t="shared" si="93"/>
        <v>0</v>
      </c>
      <c r="AL38" s="26">
        <f t="shared" si="25"/>
        <v>4.5</v>
      </c>
      <c r="AM38" s="26">
        <f t="shared" si="13"/>
        <v>4.5</v>
      </c>
      <c r="AN38" s="26">
        <f t="shared" si="14"/>
        <v>0</v>
      </c>
      <c r="AO38" s="26">
        <f t="shared" si="15"/>
        <v>0</v>
      </c>
      <c r="AP38" s="44"/>
      <c r="AQ38" s="26"/>
      <c r="AR38" s="26"/>
      <c r="AS38" s="37"/>
      <c r="AT38" s="106">
        <f t="shared" si="94"/>
        <v>0</v>
      </c>
      <c r="AU38" s="107"/>
      <c r="AV38" s="107"/>
      <c r="AW38" s="107"/>
      <c r="AX38" s="27"/>
    </row>
    <row r="39" spans="1:50" ht="27.75" x14ac:dyDescent="0.3">
      <c r="A39" s="21">
        <f t="shared" si="95"/>
        <v>19</v>
      </c>
      <c r="B39" s="22" t="s">
        <v>40</v>
      </c>
      <c r="C39" s="88">
        <v>6391</v>
      </c>
      <c r="D39" s="23">
        <v>6391</v>
      </c>
      <c r="E39" s="23">
        <v>0</v>
      </c>
      <c r="F39" s="23">
        <v>0</v>
      </c>
      <c r="G39" s="88">
        <f t="shared" si="73"/>
        <v>3728</v>
      </c>
      <c r="H39" s="23">
        <f t="shared" si="74"/>
        <v>3728</v>
      </c>
      <c r="I39" s="23">
        <f t="shared" si="75"/>
        <v>0</v>
      </c>
      <c r="J39" s="23">
        <f t="shared" si="76"/>
        <v>0</v>
      </c>
      <c r="K39" s="88">
        <v>4906</v>
      </c>
      <c r="L39" s="23">
        <v>4906</v>
      </c>
      <c r="M39" s="23">
        <v>0</v>
      </c>
      <c r="N39" s="23">
        <v>0</v>
      </c>
      <c r="O39" s="23"/>
      <c r="P39" s="24">
        <f t="shared" si="77"/>
        <v>131.6</v>
      </c>
      <c r="Q39" s="24">
        <f t="shared" si="78"/>
        <v>131.6</v>
      </c>
      <c r="R39" s="24">
        <f t="shared" si="79"/>
        <v>0</v>
      </c>
      <c r="S39" s="24">
        <f t="shared" si="37"/>
        <v>0</v>
      </c>
      <c r="T39" s="23">
        <f t="shared" si="80"/>
        <v>1178</v>
      </c>
      <c r="U39" s="23">
        <f t="shared" si="81"/>
        <v>1178</v>
      </c>
      <c r="V39" s="23">
        <f t="shared" si="82"/>
        <v>0</v>
      </c>
      <c r="W39" s="23">
        <f t="shared" si="83"/>
        <v>1178</v>
      </c>
      <c r="X39" s="23">
        <f t="shared" si="84"/>
        <v>1178</v>
      </c>
      <c r="Y39" s="23">
        <f t="shared" si="85"/>
        <v>1178</v>
      </c>
      <c r="Z39" s="23">
        <f t="shared" si="86"/>
        <v>0</v>
      </c>
      <c r="AA39" s="23">
        <f t="shared" si="87"/>
        <v>0</v>
      </c>
      <c r="AB39" s="23">
        <f t="shared" si="88"/>
        <v>0</v>
      </c>
      <c r="AC39" s="23">
        <f t="shared" si="89"/>
        <v>0</v>
      </c>
      <c r="AD39" s="95">
        <f t="shared" si="23"/>
        <v>701</v>
      </c>
      <c r="AE39" s="36">
        <f t="shared" si="7"/>
        <v>701</v>
      </c>
      <c r="AF39" s="36">
        <f t="shared" si="8"/>
        <v>0</v>
      </c>
      <c r="AG39" s="36">
        <f t="shared" si="9"/>
        <v>0</v>
      </c>
      <c r="AH39" s="99">
        <f t="shared" si="90"/>
        <v>1485</v>
      </c>
      <c r="AI39" s="25">
        <f t="shared" si="91"/>
        <v>1485</v>
      </c>
      <c r="AJ39" s="25">
        <f t="shared" si="92"/>
        <v>0</v>
      </c>
      <c r="AK39" s="25">
        <f t="shared" si="93"/>
        <v>0</v>
      </c>
      <c r="AL39" s="26">
        <f t="shared" si="25"/>
        <v>2.1</v>
      </c>
      <c r="AM39" s="26">
        <f t="shared" si="13"/>
        <v>2.1</v>
      </c>
      <c r="AN39" s="26">
        <f t="shared" si="14"/>
        <v>0</v>
      </c>
      <c r="AO39" s="26">
        <f t="shared" si="15"/>
        <v>0</v>
      </c>
      <c r="AP39" s="44"/>
      <c r="AQ39" s="26"/>
      <c r="AR39" s="26"/>
      <c r="AS39" s="37"/>
      <c r="AT39" s="106">
        <f t="shared" si="94"/>
        <v>2798</v>
      </c>
      <c r="AU39" s="107">
        <v>2798</v>
      </c>
      <c r="AV39" s="107"/>
      <c r="AW39" s="107"/>
      <c r="AX39" s="27"/>
    </row>
    <row r="40" spans="1:50" ht="27.75" x14ac:dyDescent="0.35">
      <c r="A40" s="21">
        <f t="shared" si="95"/>
        <v>20</v>
      </c>
      <c r="B40" s="22" t="s">
        <v>41</v>
      </c>
      <c r="C40" s="88">
        <v>2388</v>
      </c>
      <c r="D40" s="23">
        <v>2388</v>
      </c>
      <c r="E40" s="23">
        <v>0</v>
      </c>
      <c r="F40" s="23">
        <v>0</v>
      </c>
      <c r="G40" s="88">
        <f t="shared" si="73"/>
        <v>1393</v>
      </c>
      <c r="H40" s="23">
        <f t="shared" si="74"/>
        <v>1393</v>
      </c>
      <c r="I40" s="23">
        <f t="shared" si="75"/>
        <v>0</v>
      </c>
      <c r="J40" s="23">
        <f t="shared" si="76"/>
        <v>0</v>
      </c>
      <c r="K40" s="88">
        <v>2122</v>
      </c>
      <c r="L40" s="23">
        <v>2122</v>
      </c>
      <c r="M40" s="23">
        <v>0</v>
      </c>
      <c r="N40" s="23">
        <v>0</v>
      </c>
      <c r="O40" s="23"/>
      <c r="P40" s="24">
        <f t="shared" si="77"/>
        <v>152.33000000000001</v>
      </c>
      <c r="Q40" s="24">
        <f t="shared" si="78"/>
        <v>152.33000000000001</v>
      </c>
      <c r="R40" s="24">
        <f t="shared" si="79"/>
        <v>0</v>
      </c>
      <c r="S40" s="24">
        <f t="shared" si="37"/>
        <v>0</v>
      </c>
      <c r="T40" s="23">
        <f t="shared" si="80"/>
        <v>729</v>
      </c>
      <c r="U40" s="23">
        <f t="shared" si="81"/>
        <v>729</v>
      </c>
      <c r="V40" s="23">
        <f t="shared" si="82"/>
        <v>0</v>
      </c>
      <c r="W40" s="23">
        <f t="shared" si="83"/>
        <v>729</v>
      </c>
      <c r="X40" s="23">
        <f t="shared" si="84"/>
        <v>729</v>
      </c>
      <c r="Y40" s="23">
        <f t="shared" si="85"/>
        <v>729</v>
      </c>
      <c r="Z40" s="23">
        <f t="shared" si="86"/>
        <v>0</v>
      </c>
      <c r="AA40" s="23">
        <f t="shared" si="87"/>
        <v>0</v>
      </c>
      <c r="AB40" s="23">
        <f t="shared" si="88"/>
        <v>0</v>
      </c>
      <c r="AC40" s="23">
        <f t="shared" si="89"/>
        <v>0</v>
      </c>
      <c r="AD40" s="95">
        <f t="shared" si="23"/>
        <v>303</v>
      </c>
      <c r="AE40" s="36">
        <f t="shared" si="7"/>
        <v>303</v>
      </c>
      <c r="AF40" s="36">
        <f t="shared" si="8"/>
        <v>0</v>
      </c>
      <c r="AG40" s="36">
        <f t="shared" si="9"/>
        <v>0</v>
      </c>
      <c r="AH40" s="99">
        <f t="shared" si="90"/>
        <v>266</v>
      </c>
      <c r="AI40" s="25">
        <f t="shared" si="91"/>
        <v>266</v>
      </c>
      <c r="AJ40" s="25">
        <f t="shared" si="92"/>
        <v>0</v>
      </c>
      <c r="AK40" s="25">
        <f t="shared" si="93"/>
        <v>0</v>
      </c>
      <c r="AL40" s="26">
        <f t="shared" si="25"/>
        <v>0.9</v>
      </c>
      <c r="AM40" s="26">
        <f t="shared" si="13"/>
        <v>0.9</v>
      </c>
      <c r="AN40" s="26">
        <f t="shared" si="14"/>
        <v>0</v>
      </c>
      <c r="AO40" s="26">
        <f t="shared" si="15"/>
        <v>0</v>
      </c>
      <c r="AP40" s="44"/>
      <c r="AQ40" s="26"/>
      <c r="AR40" s="26"/>
      <c r="AS40" s="37"/>
      <c r="AT40" s="106">
        <f t="shared" si="94"/>
        <v>0</v>
      </c>
      <c r="AU40" s="107"/>
      <c r="AV40" s="107"/>
      <c r="AW40" s="107"/>
      <c r="AX40" s="40"/>
    </row>
    <row r="41" spans="1:50" ht="27.75" x14ac:dyDescent="0.3">
      <c r="A41" s="21">
        <f t="shared" si="95"/>
        <v>21</v>
      </c>
      <c r="B41" s="22" t="s">
        <v>42</v>
      </c>
      <c r="C41" s="88">
        <v>16634</v>
      </c>
      <c r="D41" s="23">
        <v>14656</v>
      </c>
      <c r="E41" s="23">
        <v>1978</v>
      </c>
      <c r="F41" s="23">
        <v>0</v>
      </c>
      <c r="G41" s="88">
        <f t="shared" si="73"/>
        <v>9703</v>
      </c>
      <c r="H41" s="23">
        <f t="shared" si="74"/>
        <v>8549</v>
      </c>
      <c r="I41" s="23">
        <f t="shared" si="75"/>
        <v>1154</v>
      </c>
      <c r="J41" s="23">
        <f t="shared" si="76"/>
        <v>0</v>
      </c>
      <c r="K41" s="88">
        <v>11318</v>
      </c>
      <c r="L41" s="23">
        <v>9716</v>
      </c>
      <c r="M41" s="23">
        <v>1602</v>
      </c>
      <c r="N41" s="23">
        <v>0</v>
      </c>
      <c r="O41" s="23"/>
      <c r="P41" s="24">
        <f t="shared" si="77"/>
        <v>116.64</v>
      </c>
      <c r="Q41" s="24">
        <f t="shared" si="78"/>
        <v>113.65</v>
      </c>
      <c r="R41" s="24">
        <f t="shared" si="79"/>
        <v>138.82</v>
      </c>
      <c r="S41" s="24">
        <f t="shared" si="37"/>
        <v>0</v>
      </c>
      <c r="T41" s="23">
        <f t="shared" si="80"/>
        <v>1615</v>
      </c>
      <c r="U41" s="23">
        <f t="shared" si="81"/>
        <v>1615</v>
      </c>
      <c r="V41" s="23">
        <f t="shared" si="82"/>
        <v>0</v>
      </c>
      <c r="W41" s="23">
        <f t="shared" si="83"/>
        <v>1167</v>
      </c>
      <c r="X41" s="23">
        <f t="shared" si="84"/>
        <v>1167</v>
      </c>
      <c r="Y41" s="23">
        <f t="shared" si="85"/>
        <v>1167</v>
      </c>
      <c r="Z41" s="23">
        <f t="shared" si="86"/>
        <v>0</v>
      </c>
      <c r="AA41" s="23">
        <f t="shared" si="87"/>
        <v>448</v>
      </c>
      <c r="AB41" s="23">
        <f t="shared" si="88"/>
        <v>0</v>
      </c>
      <c r="AC41" s="23">
        <f t="shared" si="89"/>
        <v>0</v>
      </c>
      <c r="AD41" s="95">
        <f t="shared" si="23"/>
        <v>1617</v>
      </c>
      <c r="AE41" s="36">
        <f t="shared" si="7"/>
        <v>1388</v>
      </c>
      <c r="AF41" s="36">
        <f t="shared" si="8"/>
        <v>229</v>
      </c>
      <c r="AG41" s="36">
        <f t="shared" si="9"/>
        <v>0</v>
      </c>
      <c r="AH41" s="99">
        <f t="shared" si="90"/>
        <v>5316</v>
      </c>
      <c r="AI41" s="25">
        <f t="shared" si="91"/>
        <v>4940</v>
      </c>
      <c r="AJ41" s="25">
        <f t="shared" si="92"/>
        <v>376</v>
      </c>
      <c r="AK41" s="25">
        <f t="shared" si="93"/>
        <v>0</v>
      </c>
      <c r="AL41" s="26">
        <f t="shared" si="25"/>
        <v>3.3</v>
      </c>
      <c r="AM41" s="26">
        <f t="shared" si="13"/>
        <v>3.6</v>
      </c>
      <c r="AN41" s="26">
        <f t="shared" si="14"/>
        <v>1.6</v>
      </c>
      <c r="AO41" s="26">
        <f t="shared" si="15"/>
        <v>0</v>
      </c>
      <c r="AP41" s="44"/>
      <c r="AQ41" s="26"/>
      <c r="AR41" s="26"/>
      <c r="AS41" s="37"/>
      <c r="AT41" s="106">
        <f t="shared" si="94"/>
        <v>0</v>
      </c>
      <c r="AU41" s="107"/>
      <c r="AV41" s="107"/>
      <c r="AW41" s="107"/>
      <c r="AX41" s="27"/>
    </row>
    <row r="42" spans="1:50" ht="27.75" x14ac:dyDescent="0.3">
      <c r="A42" s="21">
        <f t="shared" si="95"/>
        <v>22</v>
      </c>
      <c r="B42" s="22" t="s">
        <v>43</v>
      </c>
      <c r="C42" s="88">
        <v>10536</v>
      </c>
      <c r="D42" s="23">
        <v>10536</v>
      </c>
      <c r="E42" s="23">
        <v>0</v>
      </c>
      <c r="F42" s="23">
        <v>0</v>
      </c>
      <c r="G42" s="88">
        <f t="shared" si="73"/>
        <v>6146</v>
      </c>
      <c r="H42" s="23">
        <f t="shared" si="74"/>
        <v>6146</v>
      </c>
      <c r="I42" s="23">
        <f t="shared" si="75"/>
        <v>0</v>
      </c>
      <c r="J42" s="23">
        <f t="shared" si="76"/>
        <v>0</v>
      </c>
      <c r="K42" s="88">
        <v>6280</v>
      </c>
      <c r="L42" s="23">
        <v>6280</v>
      </c>
      <c r="M42" s="23">
        <v>0</v>
      </c>
      <c r="N42" s="23">
        <v>0</v>
      </c>
      <c r="O42" s="23"/>
      <c r="P42" s="24">
        <f t="shared" si="77"/>
        <v>102.18</v>
      </c>
      <c r="Q42" s="24">
        <f t="shared" si="78"/>
        <v>102.18</v>
      </c>
      <c r="R42" s="24">
        <f t="shared" si="79"/>
        <v>0</v>
      </c>
      <c r="S42" s="24">
        <f t="shared" si="37"/>
        <v>0</v>
      </c>
      <c r="T42" s="23">
        <f t="shared" si="80"/>
        <v>134</v>
      </c>
      <c r="U42" s="23">
        <f t="shared" si="81"/>
        <v>134</v>
      </c>
      <c r="V42" s="23">
        <f t="shared" si="82"/>
        <v>0</v>
      </c>
      <c r="W42" s="23">
        <f t="shared" si="83"/>
        <v>134</v>
      </c>
      <c r="X42" s="23">
        <f t="shared" si="84"/>
        <v>134</v>
      </c>
      <c r="Y42" s="23">
        <f t="shared" si="85"/>
        <v>134</v>
      </c>
      <c r="Z42" s="23">
        <f t="shared" si="86"/>
        <v>0</v>
      </c>
      <c r="AA42" s="23">
        <f t="shared" si="87"/>
        <v>0</v>
      </c>
      <c r="AB42" s="23">
        <f t="shared" si="88"/>
        <v>0</v>
      </c>
      <c r="AC42" s="23">
        <f t="shared" si="89"/>
        <v>0</v>
      </c>
      <c r="AD42" s="95">
        <f t="shared" si="23"/>
        <v>897</v>
      </c>
      <c r="AE42" s="36">
        <f t="shared" si="7"/>
        <v>897</v>
      </c>
      <c r="AF42" s="36">
        <f t="shared" si="8"/>
        <v>0</v>
      </c>
      <c r="AG42" s="36">
        <f t="shared" si="9"/>
        <v>0</v>
      </c>
      <c r="AH42" s="99">
        <f t="shared" si="90"/>
        <v>4256</v>
      </c>
      <c r="AI42" s="25">
        <f t="shared" si="91"/>
        <v>4256</v>
      </c>
      <c r="AJ42" s="25">
        <f t="shared" si="92"/>
        <v>0</v>
      </c>
      <c r="AK42" s="25">
        <f t="shared" si="93"/>
        <v>0</v>
      </c>
      <c r="AL42" s="26">
        <f t="shared" si="25"/>
        <v>4.7</v>
      </c>
      <c r="AM42" s="26">
        <f t="shared" si="13"/>
        <v>4.7</v>
      </c>
      <c r="AN42" s="26">
        <f t="shared" si="14"/>
        <v>0</v>
      </c>
      <c r="AO42" s="26">
        <f t="shared" si="15"/>
        <v>0</v>
      </c>
      <c r="AP42" s="44"/>
      <c r="AQ42" s="26"/>
      <c r="AR42" s="26"/>
      <c r="AS42" s="37"/>
      <c r="AT42" s="106">
        <f t="shared" si="94"/>
        <v>0</v>
      </c>
      <c r="AU42" s="107"/>
      <c r="AV42" s="107"/>
      <c r="AW42" s="107"/>
      <c r="AX42" s="27"/>
    </row>
    <row r="43" spans="1:50" ht="27.75" x14ac:dyDescent="0.3">
      <c r="A43" s="21">
        <f t="shared" si="95"/>
        <v>23</v>
      </c>
      <c r="B43" s="22" t="s">
        <v>44</v>
      </c>
      <c r="C43" s="88">
        <v>3647</v>
      </c>
      <c r="D43" s="23">
        <v>3647</v>
      </c>
      <c r="E43" s="23">
        <v>0</v>
      </c>
      <c r="F43" s="23">
        <v>0</v>
      </c>
      <c r="G43" s="88">
        <f t="shared" si="73"/>
        <v>2127</v>
      </c>
      <c r="H43" s="23">
        <f t="shared" si="74"/>
        <v>2127</v>
      </c>
      <c r="I43" s="23">
        <f t="shared" si="75"/>
        <v>0</v>
      </c>
      <c r="J43" s="23">
        <f t="shared" si="76"/>
        <v>0</v>
      </c>
      <c r="K43" s="88">
        <v>2160</v>
      </c>
      <c r="L43" s="23">
        <v>2160</v>
      </c>
      <c r="M43" s="23">
        <v>0</v>
      </c>
      <c r="N43" s="23">
        <v>0</v>
      </c>
      <c r="O43" s="23"/>
      <c r="P43" s="24">
        <f t="shared" si="77"/>
        <v>101.55</v>
      </c>
      <c r="Q43" s="24">
        <f t="shared" si="78"/>
        <v>101.55</v>
      </c>
      <c r="R43" s="24">
        <f t="shared" si="79"/>
        <v>0</v>
      </c>
      <c r="S43" s="24">
        <f t="shared" si="37"/>
        <v>0</v>
      </c>
      <c r="T43" s="23">
        <f t="shared" si="80"/>
        <v>33</v>
      </c>
      <c r="U43" s="23">
        <f t="shared" si="81"/>
        <v>33</v>
      </c>
      <c r="V43" s="23">
        <f t="shared" si="82"/>
        <v>0</v>
      </c>
      <c r="W43" s="23">
        <f t="shared" si="83"/>
        <v>33</v>
      </c>
      <c r="X43" s="23">
        <f t="shared" si="84"/>
        <v>33</v>
      </c>
      <c r="Y43" s="23">
        <f t="shared" si="85"/>
        <v>33</v>
      </c>
      <c r="Z43" s="23">
        <f t="shared" si="86"/>
        <v>0</v>
      </c>
      <c r="AA43" s="23">
        <f t="shared" si="87"/>
        <v>0</v>
      </c>
      <c r="AB43" s="23">
        <f t="shared" si="88"/>
        <v>0</v>
      </c>
      <c r="AC43" s="23">
        <f t="shared" si="89"/>
        <v>0</v>
      </c>
      <c r="AD43" s="95">
        <f t="shared" si="23"/>
        <v>309</v>
      </c>
      <c r="AE43" s="36">
        <f t="shared" si="7"/>
        <v>309</v>
      </c>
      <c r="AF43" s="36">
        <f t="shared" si="8"/>
        <v>0</v>
      </c>
      <c r="AG43" s="36">
        <f t="shared" si="9"/>
        <v>0</v>
      </c>
      <c r="AH43" s="99">
        <f t="shared" si="90"/>
        <v>1487</v>
      </c>
      <c r="AI43" s="25">
        <f t="shared" si="91"/>
        <v>1487</v>
      </c>
      <c r="AJ43" s="25">
        <f t="shared" si="92"/>
        <v>0</v>
      </c>
      <c r="AK43" s="25">
        <f t="shared" si="93"/>
        <v>0</v>
      </c>
      <c r="AL43" s="26">
        <f t="shared" si="25"/>
        <v>4.8</v>
      </c>
      <c r="AM43" s="26">
        <f t="shared" si="13"/>
        <v>4.8</v>
      </c>
      <c r="AN43" s="26">
        <f t="shared" si="14"/>
        <v>0</v>
      </c>
      <c r="AO43" s="26">
        <f t="shared" si="15"/>
        <v>0</v>
      </c>
      <c r="AP43" s="44"/>
      <c r="AQ43" s="26"/>
      <c r="AR43" s="26"/>
      <c r="AS43" s="37"/>
      <c r="AT43" s="106">
        <f t="shared" si="94"/>
        <v>0</v>
      </c>
      <c r="AU43" s="107"/>
      <c r="AV43" s="107"/>
      <c r="AW43" s="107"/>
      <c r="AX43" s="27"/>
    </row>
    <row r="44" spans="1:50" ht="27.75" x14ac:dyDescent="0.3">
      <c r="A44" s="21">
        <f t="shared" si="95"/>
        <v>24</v>
      </c>
      <c r="B44" s="22" t="s">
        <v>45</v>
      </c>
      <c r="C44" s="88">
        <v>4080</v>
      </c>
      <c r="D44" s="23">
        <v>4080</v>
      </c>
      <c r="E44" s="23">
        <v>0</v>
      </c>
      <c r="F44" s="23">
        <v>0</v>
      </c>
      <c r="G44" s="88">
        <f t="shared" si="73"/>
        <v>2380</v>
      </c>
      <c r="H44" s="23">
        <f t="shared" si="74"/>
        <v>2380</v>
      </c>
      <c r="I44" s="23">
        <f t="shared" si="75"/>
        <v>0</v>
      </c>
      <c r="J44" s="23">
        <f t="shared" si="76"/>
        <v>0</v>
      </c>
      <c r="K44" s="88">
        <v>2689</v>
      </c>
      <c r="L44" s="23">
        <v>2689</v>
      </c>
      <c r="M44" s="23">
        <v>0</v>
      </c>
      <c r="N44" s="23">
        <v>0</v>
      </c>
      <c r="O44" s="23"/>
      <c r="P44" s="24">
        <f t="shared" si="77"/>
        <v>112.98</v>
      </c>
      <c r="Q44" s="24">
        <f t="shared" si="78"/>
        <v>112.98</v>
      </c>
      <c r="R44" s="24">
        <f t="shared" si="79"/>
        <v>0</v>
      </c>
      <c r="S44" s="24">
        <f t="shared" si="37"/>
        <v>0</v>
      </c>
      <c r="T44" s="23">
        <f t="shared" si="80"/>
        <v>309</v>
      </c>
      <c r="U44" s="23">
        <f t="shared" si="81"/>
        <v>309</v>
      </c>
      <c r="V44" s="23">
        <f t="shared" si="82"/>
        <v>0</v>
      </c>
      <c r="W44" s="23">
        <f t="shared" si="83"/>
        <v>309</v>
      </c>
      <c r="X44" s="23">
        <f t="shared" si="84"/>
        <v>309</v>
      </c>
      <c r="Y44" s="23">
        <f t="shared" si="85"/>
        <v>309</v>
      </c>
      <c r="Z44" s="23">
        <f t="shared" si="86"/>
        <v>0</v>
      </c>
      <c r="AA44" s="23">
        <f t="shared" si="87"/>
        <v>0</v>
      </c>
      <c r="AB44" s="23">
        <f t="shared" si="88"/>
        <v>0</v>
      </c>
      <c r="AC44" s="23">
        <f t="shared" si="89"/>
        <v>0</v>
      </c>
      <c r="AD44" s="95">
        <f t="shared" si="23"/>
        <v>384</v>
      </c>
      <c r="AE44" s="36">
        <f t="shared" si="7"/>
        <v>384</v>
      </c>
      <c r="AF44" s="36">
        <f t="shared" si="8"/>
        <v>0</v>
      </c>
      <c r="AG44" s="36">
        <f t="shared" si="9"/>
        <v>0</v>
      </c>
      <c r="AH44" s="99">
        <f t="shared" si="90"/>
        <v>1391</v>
      </c>
      <c r="AI44" s="25">
        <f t="shared" si="91"/>
        <v>1391</v>
      </c>
      <c r="AJ44" s="25">
        <f t="shared" si="92"/>
        <v>0</v>
      </c>
      <c r="AK44" s="25">
        <f t="shared" si="93"/>
        <v>0</v>
      </c>
      <c r="AL44" s="26">
        <f t="shared" si="25"/>
        <v>3.6</v>
      </c>
      <c r="AM44" s="26">
        <f t="shared" si="13"/>
        <v>3.6</v>
      </c>
      <c r="AN44" s="26">
        <f t="shared" si="14"/>
        <v>0</v>
      </c>
      <c r="AO44" s="26">
        <f t="shared" si="15"/>
        <v>0</v>
      </c>
      <c r="AP44" s="44"/>
      <c r="AQ44" s="26"/>
      <c r="AR44" s="26"/>
      <c r="AS44" s="37"/>
      <c r="AT44" s="106">
        <f t="shared" si="94"/>
        <v>0</v>
      </c>
      <c r="AU44" s="107"/>
      <c r="AV44" s="107"/>
      <c r="AW44" s="107"/>
      <c r="AX44" s="27"/>
    </row>
    <row r="45" spans="1:50" ht="27.75" x14ac:dyDescent="0.3">
      <c r="A45" s="21">
        <f t="shared" si="95"/>
        <v>25</v>
      </c>
      <c r="B45" s="22" t="s">
        <v>46</v>
      </c>
      <c r="C45" s="88">
        <v>8398</v>
      </c>
      <c r="D45" s="23">
        <v>8398</v>
      </c>
      <c r="E45" s="23">
        <v>0</v>
      </c>
      <c r="F45" s="23">
        <v>0</v>
      </c>
      <c r="G45" s="88">
        <f t="shared" si="73"/>
        <v>4899</v>
      </c>
      <c r="H45" s="23">
        <f t="shared" si="74"/>
        <v>4899</v>
      </c>
      <c r="I45" s="23">
        <f t="shared" si="75"/>
        <v>0</v>
      </c>
      <c r="J45" s="23">
        <f t="shared" si="76"/>
        <v>0</v>
      </c>
      <c r="K45" s="88">
        <v>5413</v>
      </c>
      <c r="L45" s="23">
        <v>5413</v>
      </c>
      <c r="M45" s="23">
        <v>0</v>
      </c>
      <c r="N45" s="23">
        <v>0</v>
      </c>
      <c r="O45" s="23"/>
      <c r="P45" s="24">
        <f t="shared" si="77"/>
        <v>110.49</v>
      </c>
      <c r="Q45" s="24">
        <f t="shared" si="78"/>
        <v>110.49</v>
      </c>
      <c r="R45" s="24">
        <f t="shared" si="79"/>
        <v>0</v>
      </c>
      <c r="S45" s="24">
        <f t="shared" si="37"/>
        <v>0</v>
      </c>
      <c r="T45" s="23">
        <f t="shared" si="80"/>
        <v>514</v>
      </c>
      <c r="U45" s="23">
        <f t="shared" si="81"/>
        <v>514</v>
      </c>
      <c r="V45" s="23">
        <f t="shared" si="82"/>
        <v>0</v>
      </c>
      <c r="W45" s="23">
        <f t="shared" si="83"/>
        <v>514</v>
      </c>
      <c r="X45" s="23">
        <f t="shared" si="84"/>
        <v>514</v>
      </c>
      <c r="Y45" s="23">
        <f t="shared" si="85"/>
        <v>514</v>
      </c>
      <c r="Z45" s="23">
        <f t="shared" si="86"/>
        <v>0</v>
      </c>
      <c r="AA45" s="23">
        <f t="shared" si="87"/>
        <v>0</v>
      </c>
      <c r="AB45" s="23">
        <f t="shared" si="88"/>
        <v>0</v>
      </c>
      <c r="AC45" s="23">
        <f t="shared" si="89"/>
        <v>0</v>
      </c>
      <c r="AD45" s="95">
        <f t="shared" si="23"/>
        <v>773</v>
      </c>
      <c r="AE45" s="36">
        <f t="shared" si="7"/>
        <v>773</v>
      </c>
      <c r="AF45" s="36">
        <f t="shared" si="8"/>
        <v>0</v>
      </c>
      <c r="AG45" s="36">
        <f t="shared" si="9"/>
        <v>0</v>
      </c>
      <c r="AH45" s="99">
        <f t="shared" si="90"/>
        <v>2985</v>
      </c>
      <c r="AI45" s="25">
        <f t="shared" si="91"/>
        <v>2985</v>
      </c>
      <c r="AJ45" s="25">
        <f t="shared" si="92"/>
        <v>0</v>
      </c>
      <c r="AK45" s="25">
        <f t="shared" si="93"/>
        <v>0</v>
      </c>
      <c r="AL45" s="26">
        <f t="shared" si="25"/>
        <v>3.9</v>
      </c>
      <c r="AM45" s="26">
        <f t="shared" si="13"/>
        <v>3.9</v>
      </c>
      <c r="AN45" s="26">
        <f t="shared" si="14"/>
        <v>0</v>
      </c>
      <c r="AO45" s="26">
        <f t="shared" si="15"/>
        <v>0</v>
      </c>
      <c r="AP45" s="44"/>
      <c r="AQ45" s="26"/>
      <c r="AR45" s="26"/>
      <c r="AS45" s="37"/>
      <c r="AT45" s="106">
        <f t="shared" si="94"/>
        <v>0</v>
      </c>
      <c r="AU45" s="107"/>
      <c r="AV45" s="107"/>
      <c r="AW45" s="107"/>
      <c r="AX45" s="27"/>
    </row>
    <row r="46" spans="1:50" ht="27.75" x14ac:dyDescent="0.3">
      <c r="A46" s="21">
        <f t="shared" si="95"/>
        <v>26</v>
      </c>
      <c r="B46" s="22" t="s">
        <v>47</v>
      </c>
      <c r="C46" s="88">
        <v>27863</v>
      </c>
      <c r="D46" s="23">
        <v>27779</v>
      </c>
      <c r="E46" s="23">
        <v>84</v>
      </c>
      <c r="F46" s="23">
        <v>0</v>
      </c>
      <c r="G46" s="88">
        <f t="shared" si="73"/>
        <v>16253</v>
      </c>
      <c r="H46" s="23">
        <f t="shared" si="74"/>
        <v>16204</v>
      </c>
      <c r="I46" s="23">
        <f t="shared" si="75"/>
        <v>49</v>
      </c>
      <c r="J46" s="23">
        <f t="shared" si="76"/>
        <v>0</v>
      </c>
      <c r="K46" s="88">
        <v>18539</v>
      </c>
      <c r="L46" s="38">
        <v>18537</v>
      </c>
      <c r="M46" s="38">
        <v>2</v>
      </c>
      <c r="N46" s="38">
        <v>0</v>
      </c>
      <c r="O46" s="38"/>
      <c r="P46" s="24">
        <f t="shared" si="77"/>
        <v>114.07</v>
      </c>
      <c r="Q46" s="24">
        <f t="shared" si="78"/>
        <v>114.4</v>
      </c>
      <c r="R46" s="24">
        <f t="shared" si="79"/>
        <v>4.08</v>
      </c>
      <c r="S46" s="24">
        <f t="shared" si="37"/>
        <v>0</v>
      </c>
      <c r="T46" s="23">
        <f t="shared" si="80"/>
        <v>2286</v>
      </c>
      <c r="U46" s="23">
        <f t="shared" si="81"/>
        <v>2286</v>
      </c>
      <c r="V46" s="23">
        <f t="shared" si="82"/>
        <v>0</v>
      </c>
      <c r="W46" s="23">
        <f t="shared" si="83"/>
        <v>2333</v>
      </c>
      <c r="X46" s="23">
        <f t="shared" si="84"/>
        <v>2333</v>
      </c>
      <c r="Y46" s="23">
        <f t="shared" si="85"/>
        <v>2333</v>
      </c>
      <c r="Z46" s="23">
        <f t="shared" si="86"/>
        <v>0</v>
      </c>
      <c r="AA46" s="23">
        <f t="shared" si="87"/>
        <v>-47</v>
      </c>
      <c r="AB46" s="23">
        <f t="shared" si="88"/>
        <v>0</v>
      </c>
      <c r="AC46" s="23">
        <f t="shared" si="89"/>
        <v>-47</v>
      </c>
      <c r="AD46" s="95">
        <f t="shared" si="23"/>
        <v>2648</v>
      </c>
      <c r="AE46" s="36">
        <f t="shared" si="7"/>
        <v>2648</v>
      </c>
      <c r="AF46" s="36">
        <f t="shared" si="8"/>
        <v>0</v>
      </c>
      <c r="AG46" s="36">
        <f t="shared" si="9"/>
        <v>0</v>
      </c>
      <c r="AH46" s="99">
        <f t="shared" si="90"/>
        <v>9324</v>
      </c>
      <c r="AI46" s="25">
        <f t="shared" si="91"/>
        <v>9242</v>
      </c>
      <c r="AJ46" s="25">
        <f t="shared" si="92"/>
        <v>82</v>
      </c>
      <c r="AK46" s="25">
        <f t="shared" si="93"/>
        <v>0</v>
      </c>
      <c r="AL46" s="26">
        <f t="shared" si="25"/>
        <v>3.5</v>
      </c>
      <c r="AM46" s="26">
        <f t="shared" si="13"/>
        <v>3.5</v>
      </c>
      <c r="AN46" s="26">
        <f t="shared" si="14"/>
        <v>0</v>
      </c>
      <c r="AO46" s="26">
        <f t="shared" si="15"/>
        <v>0</v>
      </c>
      <c r="AP46" s="44"/>
      <c r="AQ46" s="26"/>
      <c r="AR46" s="26"/>
      <c r="AS46" s="39"/>
      <c r="AT46" s="106">
        <f t="shared" si="94"/>
        <v>0</v>
      </c>
      <c r="AU46" s="108"/>
      <c r="AV46" s="108"/>
      <c r="AW46" s="108"/>
      <c r="AX46" s="27"/>
    </row>
    <row r="47" spans="1:50" ht="27.75" x14ac:dyDescent="0.3">
      <c r="A47" s="21">
        <f t="shared" si="95"/>
        <v>27</v>
      </c>
      <c r="B47" s="22" t="s">
        <v>48</v>
      </c>
      <c r="C47" s="88">
        <v>10677</v>
      </c>
      <c r="D47" s="23">
        <v>10677</v>
      </c>
      <c r="E47" s="23">
        <v>0</v>
      </c>
      <c r="F47" s="23">
        <v>0</v>
      </c>
      <c r="G47" s="88">
        <f t="shared" si="73"/>
        <v>6228</v>
      </c>
      <c r="H47" s="23">
        <f t="shared" si="74"/>
        <v>6228</v>
      </c>
      <c r="I47" s="23">
        <f t="shared" si="75"/>
        <v>0</v>
      </c>
      <c r="J47" s="23">
        <f t="shared" si="76"/>
        <v>0</v>
      </c>
      <c r="K47" s="88">
        <v>4617</v>
      </c>
      <c r="L47" s="23">
        <v>4617</v>
      </c>
      <c r="M47" s="23">
        <v>0</v>
      </c>
      <c r="N47" s="23">
        <v>0</v>
      </c>
      <c r="O47" s="23"/>
      <c r="P47" s="24">
        <f t="shared" si="77"/>
        <v>74.13</v>
      </c>
      <c r="Q47" s="24">
        <f t="shared" si="78"/>
        <v>74.13</v>
      </c>
      <c r="R47" s="24">
        <f t="shared" si="79"/>
        <v>0</v>
      </c>
      <c r="S47" s="24">
        <f t="shared" si="37"/>
        <v>0</v>
      </c>
      <c r="T47" s="23">
        <f t="shared" si="80"/>
        <v>-1611</v>
      </c>
      <c r="U47" s="23">
        <f t="shared" si="81"/>
        <v>0</v>
      </c>
      <c r="V47" s="23">
        <f t="shared" si="82"/>
        <v>-1611</v>
      </c>
      <c r="W47" s="23">
        <f t="shared" si="83"/>
        <v>-1611</v>
      </c>
      <c r="X47" s="23">
        <f t="shared" si="84"/>
        <v>-1611</v>
      </c>
      <c r="Y47" s="23">
        <f t="shared" si="85"/>
        <v>0</v>
      </c>
      <c r="Z47" s="23">
        <f t="shared" si="86"/>
        <v>-1611</v>
      </c>
      <c r="AA47" s="23">
        <f t="shared" si="87"/>
        <v>0</v>
      </c>
      <c r="AB47" s="23">
        <f t="shared" si="88"/>
        <v>0</v>
      </c>
      <c r="AC47" s="23">
        <f t="shared" si="89"/>
        <v>0</v>
      </c>
      <c r="AD47" s="95">
        <f t="shared" si="23"/>
        <v>660</v>
      </c>
      <c r="AE47" s="36">
        <f t="shared" si="7"/>
        <v>660</v>
      </c>
      <c r="AF47" s="36">
        <f t="shared" si="8"/>
        <v>0</v>
      </c>
      <c r="AG47" s="36">
        <f t="shared" si="9"/>
        <v>0</v>
      </c>
      <c r="AH47" s="99">
        <f t="shared" si="90"/>
        <v>6060</v>
      </c>
      <c r="AI47" s="25">
        <f t="shared" si="91"/>
        <v>6060</v>
      </c>
      <c r="AJ47" s="25">
        <f t="shared" si="92"/>
        <v>0</v>
      </c>
      <c r="AK47" s="25">
        <f t="shared" si="93"/>
        <v>0</v>
      </c>
      <c r="AL47" s="26">
        <f t="shared" si="25"/>
        <v>9.1999999999999993</v>
      </c>
      <c r="AM47" s="26">
        <f t="shared" si="13"/>
        <v>9.1999999999999993</v>
      </c>
      <c r="AN47" s="26">
        <f t="shared" si="14"/>
        <v>0</v>
      </c>
      <c r="AO47" s="26">
        <f t="shared" si="15"/>
        <v>0</v>
      </c>
      <c r="AP47" s="44"/>
      <c r="AQ47" s="26"/>
      <c r="AR47" s="26"/>
      <c r="AS47" s="39"/>
      <c r="AT47" s="106">
        <f t="shared" si="94"/>
        <v>0</v>
      </c>
      <c r="AU47" s="108"/>
      <c r="AV47" s="108"/>
      <c r="AW47" s="108"/>
      <c r="AX47" s="27"/>
    </row>
    <row r="48" spans="1:50" ht="29.25" customHeight="1" x14ac:dyDescent="0.3">
      <c r="A48" s="21">
        <f t="shared" si="95"/>
        <v>28</v>
      </c>
      <c r="B48" s="22" t="s">
        <v>49</v>
      </c>
      <c r="C48" s="88">
        <v>21151</v>
      </c>
      <c r="D48" s="23">
        <v>19691</v>
      </c>
      <c r="E48" s="23">
        <v>1460</v>
      </c>
      <c r="F48" s="23">
        <v>0</v>
      </c>
      <c r="G48" s="88">
        <f t="shared" si="73"/>
        <v>12338</v>
      </c>
      <c r="H48" s="23">
        <f t="shared" si="74"/>
        <v>11486</v>
      </c>
      <c r="I48" s="23">
        <f t="shared" si="75"/>
        <v>852</v>
      </c>
      <c r="J48" s="23">
        <f t="shared" si="76"/>
        <v>0</v>
      </c>
      <c r="K48" s="88">
        <v>13162</v>
      </c>
      <c r="L48" s="23">
        <v>11998</v>
      </c>
      <c r="M48" s="23">
        <v>1164</v>
      </c>
      <c r="N48" s="23">
        <v>0</v>
      </c>
      <c r="O48" s="23"/>
      <c r="P48" s="24">
        <f t="shared" si="77"/>
        <v>106.68</v>
      </c>
      <c r="Q48" s="24">
        <f t="shared" si="78"/>
        <v>104.46</v>
      </c>
      <c r="R48" s="24">
        <f t="shared" si="79"/>
        <v>136.62</v>
      </c>
      <c r="S48" s="24">
        <f t="shared" si="37"/>
        <v>0</v>
      </c>
      <c r="T48" s="23">
        <f t="shared" si="80"/>
        <v>824</v>
      </c>
      <c r="U48" s="23">
        <f t="shared" si="81"/>
        <v>824</v>
      </c>
      <c r="V48" s="23">
        <f t="shared" si="82"/>
        <v>0</v>
      </c>
      <c r="W48" s="23">
        <f t="shared" si="83"/>
        <v>512</v>
      </c>
      <c r="X48" s="23">
        <f t="shared" si="84"/>
        <v>512</v>
      </c>
      <c r="Y48" s="23">
        <f t="shared" si="85"/>
        <v>512</v>
      </c>
      <c r="Z48" s="23">
        <f t="shared" si="86"/>
        <v>0</v>
      </c>
      <c r="AA48" s="23">
        <f t="shared" si="87"/>
        <v>312</v>
      </c>
      <c r="AB48" s="23">
        <f t="shared" si="88"/>
        <v>0</v>
      </c>
      <c r="AC48" s="23">
        <f t="shared" si="89"/>
        <v>0</v>
      </c>
      <c r="AD48" s="95">
        <f t="shared" si="23"/>
        <v>1880</v>
      </c>
      <c r="AE48" s="36">
        <f t="shared" si="7"/>
        <v>1714</v>
      </c>
      <c r="AF48" s="36">
        <f t="shared" si="8"/>
        <v>166</v>
      </c>
      <c r="AG48" s="36">
        <f t="shared" si="9"/>
        <v>0</v>
      </c>
      <c r="AH48" s="99">
        <f t="shared" si="90"/>
        <v>7989</v>
      </c>
      <c r="AI48" s="25">
        <f t="shared" si="91"/>
        <v>7693</v>
      </c>
      <c r="AJ48" s="25">
        <f t="shared" si="92"/>
        <v>296</v>
      </c>
      <c r="AK48" s="25">
        <f t="shared" si="93"/>
        <v>0</v>
      </c>
      <c r="AL48" s="26">
        <f t="shared" si="25"/>
        <v>4.2</v>
      </c>
      <c r="AM48" s="26">
        <f t="shared" si="13"/>
        <v>4.5</v>
      </c>
      <c r="AN48" s="26">
        <f t="shared" si="14"/>
        <v>1.8</v>
      </c>
      <c r="AO48" s="26">
        <f t="shared" si="15"/>
        <v>0</v>
      </c>
      <c r="AP48" s="44"/>
      <c r="AQ48" s="26"/>
      <c r="AR48" s="26"/>
      <c r="AS48" s="37"/>
      <c r="AT48" s="106">
        <f t="shared" si="94"/>
        <v>0</v>
      </c>
      <c r="AU48" s="107"/>
      <c r="AV48" s="107"/>
      <c r="AW48" s="107"/>
      <c r="AX48" s="27"/>
    </row>
    <row r="49" spans="1:50" ht="27.75" x14ac:dyDescent="0.3">
      <c r="A49" s="21">
        <f t="shared" si="95"/>
        <v>29</v>
      </c>
      <c r="B49" s="22" t="s">
        <v>50</v>
      </c>
      <c r="C49" s="88">
        <v>4701</v>
      </c>
      <c r="D49" s="23">
        <v>4701</v>
      </c>
      <c r="E49" s="23">
        <v>0</v>
      </c>
      <c r="F49" s="23">
        <v>0</v>
      </c>
      <c r="G49" s="88">
        <f t="shared" si="73"/>
        <v>2742</v>
      </c>
      <c r="H49" s="23">
        <f t="shared" si="74"/>
        <v>2742</v>
      </c>
      <c r="I49" s="23">
        <f t="shared" si="75"/>
        <v>0</v>
      </c>
      <c r="J49" s="23">
        <f t="shared" si="76"/>
        <v>0</v>
      </c>
      <c r="K49" s="88">
        <v>2610</v>
      </c>
      <c r="L49" s="23">
        <v>2610</v>
      </c>
      <c r="M49" s="23">
        <v>0</v>
      </c>
      <c r="N49" s="23">
        <v>0</v>
      </c>
      <c r="O49" s="23"/>
      <c r="P49" s="24">
        <f t="shared" si="77"/>
        <v>95.19</v>
      </c>
      <c r="Q49" s="24">
        <f t="shared" si="78"/>
        <v>95.19</v>
      </c>
      <c r="R49" s="24">
        <f t="shared" si="79"/>
        <v>0</v>
      </c>
      <c r="S49" s="24">
        <f t="shared" si="37"/>
        <v>0</v>
      </c>
      <c r="T49" s="23">
        <f t="shared" si="80"/>
        <v>-132</v>
      </c>
      <c r="U49" s="23">
        <f t="shared" si="81"/>
        <v>0</v>
      </c>
      <c r="V49" s="23">
        <f t="shared" si="82"/>
        <v>-132</v>
      </c>
      <c r="W49" s="23">
        <f t="shared" si="83"/>
        <v>-132</v>
      </c>
      <c r="X49" s="23">
        <f t="shared" si="84"/>
        <v>-132</v>
      </c>
      <c r="Y49" s="23">
        <f t="shared" si="85"/>
        <v>0</v>
      </c>
      <c r="Z49" s="23">
        <f t="shared" si="86"/>
        <v>-132</v>
      </c>
      <c r="AA49" s="23">
        <f t="shared" si="87"/>
        <v>0</v>
      </c>
      <c r="AB49" s="23">
        <f t="shared" si="88"/>
        <v>0</v>
      </c>
      <c r="AC49" s="23">
        <f t="shared" si="89"/>
        <v>0</v>
      </c>
      <c r="AD49" s="95">
        <f t="shared" si="23"/>
        <v>373</v>
      </c>
      <c r="AE49" s="36">
        <f t="shared" si="7"/>
        <v>373</v>
      </c>
      <c r="AF49" s="36">
        <f t="shared" si="8"/>
        <v>0</v>
      </c>
      <c r="AG49" s="36">
        <f t="shared" si="9"/>
        <v>0</v>
      </c>
      <c r="AH49" s="99">
        <f t="shared" si="90"/>
        <v>2091</v>
      </c>
      <c r="AI49" s="25">
        <f t="shared" si="91"/>
        <v>2091</v>
      </c>
      <c r="AJ49" s="25">
        <f t="shared" si="92"/>
        <v>0</v>
      </c>
      <c r="AK49" s="25">
        <f t="shared" si="93"/>
        <v>0</v>
      </c>
      <c r="AL49" s="26">
        <f t="shared" si="25"/>
        <v>5.6</v>
      </c>
      <c r="AM49" s="26">
        <f t="shared" si="13"/>
        <v>5.6</v>
      </c>
      <c r="AN49" s="26">
        <f t="shared" si="14"/>
        <v>0</v>
      </c>
      <c r="AO49" s="26">
        <f t="shared" si="15"/>
        <v>0</v>
      </c>
      <c r="AP49" s="44"/>
      <c r="AQ49" s="26"/>
      <c r="AR49" s="26"/>
      <c r="AS49" s="37"/>
      <c r="AT49" s="106">
        <f t="shared" si="94"/>
        <v>0</v>
      </c>
      <c r="AU49" s="107"/>
      <c r="AV49" s="107"/>
      <c r="AW49" s="107"/>
      <c r="AX49" s="27"/>
    </row>
    <row r="50" spans="1:50" ht="27.75" x14ac:dyDescent="0.35">
      <c r="A50" s="21">
        <f t="shared" si="95"/>
        <v>30</v>
      </c>
      <c r="B50" s="22" t="s">
        <v>51</v>
      </c>
      <c r="C50" s="88">
        <v>7038</v>
      </c>
      <c r="D50" s="23">
        <v>7038</v>
      </c>
      <c r="E50" s="23">
        <v>0</v>
      </c>
      <c r="F50" s="23">
        <v>0</v>
      </c>
      <c r="G50" s="88">
        <f t="shared" si="73"/>
        <v>4106</v>
      </c>
      <c r="H50" s="23">
        <f t="shared" si="74"/>
        <v>4106</v>
      </c>
      <c r="I50" s="23">
        <f t="shared" si="75"/>
        <v>0</v>
      </c>
      <c r="J50" s="23">
        <f t="shared" si="76"/>
        <v>0</v>
      </c>
      <c r="K50" s="88">
        <v>5019</v>
      </c>
      <c r="L50" s="23">
        <v>5019</v>
      </c>
      <c r="M50" s="23">
        <v>0</v>
      </c>
      <c r="N50" s="23">
        <v>0</v>
      </c>
      <c r="O50" s="23"/>
      <c r="P50" s="24">
        <f t="shared" si="77"/>
        <v>122.24</v>
      </c>
      <c r="Q50" s="24">
        <f t="shared" si="78"/>
        <v>122.24</v>
      </c>
      <c r="R50" s="24">
        <f t="shared" si="79"/>
        <v>0</v>
      </c>
      <c r="S50" s="24">
        <f t="shared" si="37"/>
        <v>0</v>
      </c>
      <c r="T50" s="23">
        <f t="shared" si="80"/>
        <v>913</v>
      </c>
      <c r="U50" s="23">
        <f t="shared" si="81"/>
        <v>913</v>
      </c>
      <c r="V50" s="23">
        <f t="shared" si="82"/>
        <v>0</v>
      </c>
      <c r="W50" s="23">
        <f t="shared" si="83"/>
        <v>913</v>
      </c>
      <c r="X50" s="23">
        <f t="shared" si="84"/>
        <v>913</v>
      </c>
      <c r="Y50" s="23">
        <f t="shared" si="85"/>
        <v>913</v>
      </c>
      <c r="Z50" s="23">
        <f t="shared" si="86"/>
        <v>0</v>
      </c>
      <c r="AA50" s="23">
        <f t="shared" si="87"/>
        <v>0</v>
      </c>
      <c r="AB50" s="23">
        <f t="shared" si="88"/>
        <v>0</v>
      </c>
      <c r="AC50" s="23">
        <f t="shared" si="89"/>
        <v>0</v>
      </c>
      <c r="AD50" s="95">
        <f t="shared" si="23"/>
        <v>717</v>
      </c>
      <c r="AE50" s="36">
        <f t="shared" si="7"/>
        <v>717</v>
      </c>
      <c r="AF50" s="36">
        <f t="shared" si="8"/>
        <v>0</v>
      </c>
      <c r="AG50" s="36">
        <f t="shared" si="9"/>
        <v>0</v>
      </c>
      <c r="AH50" s="99">
        <f t="shared" si="90"/>
        <v>2019</v>
      </c>
      <c r="AI50" s="25">
        <f t="shared" si="91"/>
        <v>2019</v>
      </c>
      <c r="AJ50" s="25">
        <f t="shared" si="92"/>
        <v>0</v>
      </c>
      <c r="AK50" s="25">
        <f t="shared" si="93"/>
        <v>0</v>
      </c>
      <c r="AL50" s="26">
        <f t="shared" si="25"/>
        <v>2.8</v>
      </c>
      <c r="AM50" s="26">
        <f t="shared" si="13"/>
        <v>2.8</v>
      </c>
      <c r="AN50" s="26">
        <f t="shared" si="14"/>
        <v>0</v>
      </c>
      <c r="AO50" s="26">
        <f t="shared" si="15"/>
        <v>0</v>
      </c>
      <c r="AP50" s="44">
        <f>AQ50</f>
        <v>0</v>
      </c>
      <c r="AQ50" s="26"/>
      <c r="AR50" s="26"/>
      <c r="AS50" s="37"/>
      <c r="AT50" s="106">
        <f t="shared" si="94"/>
        <v>0</v>
      </c>
      <c r="AU50" s="107"/>
      <c r="AV50" s="107"/>
      <c r="AW50" s="107"/>
      <c r="AX50" s="111"/>
    </row>
    <row r="51" spans="1:50" ht="27.75" x14ac:dyDescent="0.4">
      <c r="A51" s="21">
        <f t="shared" si="95"/>
        <v>31</v>
      </c>
      <c r="B51" s="22" t="s">
        <v>52</v>
      </c>
      <c r="C51" s="88">
        <v>31222</v>
      </c>
      <c r="D51" s="23">
        <v>31222</v>
      </c>
      <c r="E51" s="23">
        <v>0</v>
      </c>
      <c r="F51" s="23">
        <v>0</v>
      </c>
      <c r="G51" s="88">
        <f t="shared" si="73"/>
        <v>18213</v>
      </c>
      <c r="H51" s="23">
        <f t="shared" si="74"/>
        <v>18213</v>
      </c>
      <c r="I51" s="23">
        <f t="shared" si="75"/>
        <v>0</v>
      </c>
      <c r="J51" s="23">
        <f t="shared" si="76"/>
        <v>0</v>
      </c>
      <c r="K51" s="88">
        <v>22985</v>
      </c>
      <c r="L51" s="23">
        <v>22985</v>
      </c>
      <c r="M51" s="23">
        <v>0</v>
      </c>
      <c r="N51" s="23">
        <v>0</v>
      </c>
      <c r="O51" s="23"/>
      <c r="P51" s="24">
        <f t="shared" si="77"/>
        <v>126.2</v>
      </c>
      <c r="Q51" s="24">
        <f t="shared" si="78"/>
        <v>126.2</v>
      </c>
      <c r="R51" s="24">
        <f t="shared" si="79"/>
        <v>0</v>
      </c>
      <c r="S51" s="24">
        <f t="shared" si="37"/>
        <v>0</v>
      </c>
      <c r="T51" s="23">
        <f t="shared" si="80"/>
        <v>4772</v>
      </c>
      <c r="U51" s="23">
        <f t="shared" si="81"/>
        <v>4772</v>
      </c>
      <c r="V51" s="23">
        <f t="shared" si="82"/>
        <v>0</v>
      </c>
      <c r="W51" s="23">
        <f t="shared" si="83"/>
        <v>4772</v>
      </c>
      <c r="X51" s="23">
        <f t="shared" si="84"/>
        <v>4772</v>
      </c>
      <c r="Y51" s="23">
        <f t="shared" si="85"/>
        <v>4772</v>
      </c>
      <c r="Z51" s="23">
        <f t="shared" si="86"/>
        <v>0</v>
      </c>
      <c r="AA51" s="23">
        <f t="shared" si="87"/>
        <v>0</v>
      </c>
      <c r="AB51" s="23">
        <f t="shared" si="88"/>
        <v>0</v>
      </c>
      <c r="AC51" s="23">
        <f t="shared" si="89"/>
        <v>0</v>
      </c>
      <c r="AD51" s="95">
        <f t="shared" si="23"/>
        <v>3284</v>
      </c>
      <c r="AE51" s="36">
        <f t="shared" si="7"/>
        <v>3284</v>
      </c>
      <c r="AF51" s="36">
        <f t="shared" si="8"/>
        <v>0</v>
      </c>
      <c r="AG51" s="36">
        <f t="shared" si="9"/>
        <v>0</v>
      </c>
      <c r="AH51" s="99">
        <f t="shared" si="90"/>
        <v>8237</v>
      </c>
      <c r="AI51" s="25">
        <f t="shared" si="91"/>
        <v>8237</v>
      </c>
      <c r="AJ51" s="25">
        <f t="shared" si="92"/>
        <v>0</v>
      </c>
      <c r="AK51" s="25">
        <f t="shared" si="93"/>
        <v>0</v>
      </c>
      <c r="AL51" s="26">
        <f t="shared" si="25"/>
        <v>2.5</v>
      </c>
      <c r="AM51" s="26">
        <f t="shared" si="13"/>
        <v>2.5</v>
      </c>
      <c r="AN51" s="26">
        <f t="shared" si="14"/>
        <v>0</v>
      </c>
      <c r="AO51" s="26">
        <f t="shared" si="15"/>
        <v>0</v>
      </c>
      <c r="AP51" s="44"/>
      <c r="AQ51" s="26"/>
      <c r="AR51" s="26"/>
      <c r="AS51" s="37"/>
      <c r="AT51" s="106">
        <f t="shared" si="94"/>
        <v>0</v>
      </c>
      <c r="AU51" s="107"/>
      <c r="AV51" s="107"/>
      <c r="AW51" s="107"/>
      <c r="AX51" s="113"/>
    </row>
    <row r="52" spans="1:50" ht="27.75" x14ac:dyDescent="0.3">
      <c r="A52" s="21">
        <f t="shared" si="95"/>
        <v>32</v>
      </c>
      <c r="B52" s="22" t="s">
        <v>53</v>
      </c>
      <c r="C52" s="88">
        <v>4467</v>
      </c>
      <c r="D52" s="23">
        <v>4467</v>
      </c>
      <c r="E52" s="23">
        <v>0</v>
      </c>
      <c r="F52" s="23">
        <v>0</v>
      </c>
      <c r="G52" s="88">
        <f t="shared" si="73"/>
        <v>2606</v>
      </c>
      <c r="H52" s="23">
        <f t="shared" si="74"/>
        <v>2606</v>
      </c>
      <c r="I52" s="23">
        <f t="shared" si="75"/>
        <v>0</v>
      </c>
      <c r="J52" s="23">
        <f t="shared" si="76"/>
        <v>0</v>
      </c>
      <c r="K52" s="88">
        <v>3491</v>
      </c>
      <c r="L52" s="23">
        <v>3491</v>
      </c>
      <c r="M52" s="23">
        <v>0</v>
      </c>
      <c r="N52" s="23">
        <v>0</v>
      </c>
      <c r="O52" s="23"/>
      <c r="P52" s="24">
        <f t="shared" si="77"/>
        <v>133.96</v>
      </c>
      <c r="Q52" s="24">
        <f t="shared" si="78"/>
        <v>133.96</v>
      </c>
      <c r="R52" s="24">
        <f t="shared" si="79"/>
        <v>0</v>
      </c>
      <c r="S52" s="24">
        <f t="shared" si="37"/>
        <v>0</v>
      </c>
      <c r="T52" s="23">
        <f t="shared" si="80"/>
        <v>885</v>
      </c>
      <c r="U52" s="23">
        <f t="shared" si="81"/>
        <v>885</v>
      </c>
      <c r="V52" s="23">
        <f t="shared" si="82"/>
        <v>0</v>
      </c>
      <c r="W52" s="23">
        <f t="shared" si="83"/>
        <v>885</v>
      </c>
      <c r="X52" s="23">
        <f t="shared" si="84"/>
        <v>885</v>
      </c>
      <c r="Y52" s="23">
        <f t="shared" si="85"/>
        <v>885</v>
      </c>
      <c r="Z52" s="23">
        <f t="shared" si="86"/>
        <v>0</v>
      </c>
      <c r="AA52" s="23">
        <f t="shared" si="87"/>
        <v>0</v>
      </c>
      <c r="AB52" s="23">
        <f t="shared" si="88"/>
        <v>0</v>
      </c>
      <c r="AC52" s="23">
        <f t="shared" si="89"/>
        <v>0</v>
      </c>
      <c r="AD52" s="95">
        <f>ROUND(K52/$AD$5,0)</f>
        <v>499</v>
      </c>
      <c r="AE52" s="36">
        <f t="shared" si="7"/>
        <v>499</v>
      </c>
      <c r="AF52" s="36">
        <f t="shared" si="8"/>
        <v>0</v>
      </c>
      <c r="AG52" s="36">
        <f t="shared" si="9"/>
        <v>0</v>
      </c>
      <c r="AH52" s="99">
        <f t="shared" si="90"/>
        <v>976</v>
      </c>
      <c r="AI52" s="25">
        <f t="shared" si="91"/>
        <v>976</v>
      </c>
      <c r="AJ52" s="25">
        <f t="shared" si="92"/>
        <v>0</v>
      </c>
      <c r="AK52" s="25">
        <f t="shared" si="93"/>
        <v>0</v>
      </c>
      <c r="AL52" s="26">
        <f t="shared" si="25"/>
        <v>2</v>
      </c>
      <c r="AM52" s="26">
        <f t="shared" si="13"/>
        <v>2</v>
      </c>
      <c r="AN52" s="26">
        <f t="shared" si="14"/>
        <v>0</v>
      </c>
      <c r="AO52" s="26">
        <f t="shared" si="15"/>
        <v>0</v>
      </c>
      <c r="AP52" s="44">
        <f t="shared" ref="AP52:AP59" si="96">AQ52</f>
        <v>0</v>
      </c>
      <c r="AQ52" s="26"/>
      <c r="AR52" s="26"/>
      <c r="AS52" s="37"/>
      <c r="AT52" s="106">
        <f t="shared" si="94"/>
        <v>0</v>
      </c>
      <c r="AU52" s="107"/>
      <c r="AV52" s="107"/>
      <c r="AW52" s="107"/>
      <c r="AX52" s="27"/>
    </row>
    <row r="53" spans="1:50" ht="27.75" x14ac:dyDescent="0.3">
      <c r="A53" s="21">
        <f t="shared" si="95"/>
        <v>33</v>
      </c>
      <c r="B53" s="22" t="s">
        <v>54</v>
      </c>
      <c r="C53" s="88">
        <v>79622</v>
      </c>
      <c r="D53" s="23">
        <v>79622</v>
      </c>
      <c r="E53" s="23">
        <v>0</v>
      </c>
      <c r="F53" s="23">
        <v>0</v>
      </c>
      <c r="G53" s="88">
        <f t="shared" si="73"/>
        <v>46446</v>
      </c>
      <c r="H53" s="23">
        <f>ROUND(D53/12*$H$5,0)</f>
        <v>46446</v>
      </c>
      <c r="I53" s="23">
        <f t="shared" si="75"/>
        <v>0</v>
      </c>
      <c r="J53" s="23">
        <f t="shared" si="76"/>
        <v>0</v>
      </c>
      <c r="K53" s="88">
        <v>46359</v>
      </c>
      <c r="L53" s="23">
        <v>46359</v>
      </c>
      <c r="M53" s="23">
        <v>0</v>
      </c>
      <c r="N53" s="23">
        <v>0</v>
      </c>
      <c r="O53" s="23"/>
      <c r="P53" s="24">
        <f t="shared" si="77"/>
        <v>99.81</v>
      </c>
      <c r="Q53" s="24">
        <f>IFERROR(ROUND(L53/H53*100,2),0)</f>
        <v>99.81</v>
      </c>
      <c r="R53" s="24">
        <f t="shared" si="79"/>
        <v>0</v>
      </c>
      <c r="S53" s="24">
        <f t="shared" si="37"/>
        <v>0</v>
      </c>
      <c r="T53" s="23">
        <f t="shared" si="80"/>
        <v>-87</v>
      </c>
      <c r="U53" s="23">
        <f t="shared" si="81"/>
        <v>0</v>
      </c>
      <c r="V53" s="23">
        <f t="shared" si="82"/>
        <v>-87</v>
      </c>
      <c r="W53" s="23">
        <f t="shared" si="83"/>
        <v>-87</v>
      </c>
      <c r="X53" s="23">
        <f t="shared" si="84"/>
        <v>-87</v>
      </c>
      <c r="Y53" s="23">
        <f t="shared" si="85"/>
        <v>0</v>
      </c>
      <c r="Z53" s="23">
        <f t="shared" si="86"/>
        <v>-87</v>
      </c>
      <c r="AA53" s="23">
        <f t="shared" si="87"/>
        <v>0</v>
      </c>
      <c r="AB53" s="23">
        <f t="shared" si="88"/>
        <v>0</v>
      </c>
      <c r="AC53" s="23">
        <f t="shared" si="89"/>
        <v>0</v>
      </c>
      <c r="AD53" s="95">
        <f>ROUND(K53/$AD$5,0)</f>
        <v>6623</v>
      </c>
      <c r="AE53" s="36">
        <f>ROUND(L53/$AD$5,0)</f>
        <v>6623</v>
      </c>
      <c r="AF53" s="36">
        <f t="shared" si="8"/>
        <v>0</v>
      </c>
      <c r="AG53" s="36">
        <f t="shared" si="9"/>
        <v>0</v>
      </c>
      <c r="AH53" s="99">
        <f t="shared" si="90"/>
        <v>33263</v>
      </c>
      <c r="AI53" s="25">
        <f>ROUND((D53-L53),0)</f>
        <v>33263</v>
      </c>
      <c r="AJ53" s="25">
        <f t="shared" si="92"/>
        <v>0</v>
      </c>
      <c r="AK53" s="25">
        <f t="shared" si="93"/>
        <v>0</v>
      </c>
      <c r="AL53" s="26">
        <f t="shared" si="25"/>
        <v>5</v>
      </c>
      <c r="AM53" s="26">
        <f t="shared" si="13"/>
        <v>5</v>
      </c>
      <c r="AN53" s="26">
        <f t="shared" si="14"/>
        <v>0</v>
      </c>
      <c r="AO53" s="26">
        <f t="shared" si="15"/>
        <v>0</v>
      </c>
      <c r="AP53" s="44">
        <f t="shared" si="96"/>
        <v>0</v>
      </c>
      <c r="AQ53" s="26"/>
      <c r="AR53" s="26"/>
      <c r="AS53" s="37"/>
      <c r="AT53" s="106">
        <f t="shared" si="94"/>
        <v>0</v>
      </c>
      <c r="AU53" s="107"/>
      <c r="AV53" s="107"/>
      <c r="AW53" s="107"/>
      <c r="AX53" s="27"/>
    </row>
    <row r="54" spans="1:50" ht="46.5" x14ac:dyDescent="0.35">
      <c r="A54" s="21">
        <f t="shared" si="95"/>
        <v>34</v>
      </c>
      <c r="B54" s="22" t="s">
        <v>55</v>
      </c>
      <c r="C54" s="88">
        <v>4759</v>
      </c>
      <c r="D54" s="23">
        <v>4400</v>
      </c>
      <c r="E54" s="23">
        <v>359</v>
      </c>
      <c r="F54" s="23">
        <v>0</v>
      </c>
      <c r="G54" s="88">
        <f t="shared" si="73"/>
        <v>2776</v>
      </c>
      <c r="H54" s="23">
        <f t="shared" si="74"/>
        <v>2567</v>
      </c>
      <c r="I54" s="23">
        <f t="shared" si="75"/>
        <v>209</v>
      </c>
      <c r="J54" s="23">
        <f t="shared" si="76"/>
        <v>0</v>
      </c>
      <c r="K54" s="88">
        <v>4179</v>
      </c>
      <c r="L54" s="23">
        <v>3864</v>
      </c>
      <c r="M54" s="23">
        <v>315</v>
      </c>
      <c r="N54" s="23">
        <v>0</v>
      </c>
      <c r="O54" s="23"/>
      <c r="P54" s="24">
        <f t="shared" si="77"/>
        <v>150.54</v>
      </c>
      <c r="Q54" s="24">
        <f t="shared" si="78"/>
        <v>150.53</v>
      </c>
      <c r="R54" s="24">
        <f t="shared" si="79"/>
        <v>150.72</v>
      </c>
      <c r="S54" s="24">
        <f t="shared" si="37"/>
        <v>0</v>
      </c>
      <c r="T54" s="23">
        <f t="shared" si="80"/>
        <v>1403</v>
      </c>
      <c r="U54" s="23">
        <f t="shared" si="81"/>
        <v>1403</v>
      </c>
      <c r="V54" s="23">
        <f t="shared" si="82"/>
        <v>0</v>
      </c>
      <c r="W54" s="23">
        <f t="shared" si="83"/>
        <v>1297</v>
      </c>
      <c r="X54" s="23">
        <f t="shared" si="84"/>
        <v>1297</v>
      </c>
      <c r="Y54" s="23">
        <f t="shared" si="85"/>
        <v>1297</v>
      </c>
      <c r="Z54" s="23">
        <f t="shared" si="86"/>
        <v>0</v>
      </c>
      <c r="AA54" s="23">
        <f t="shared" si="87"/>
        <v>106</v>
      </c>
      <c r="AB54" s="23">
        <f t="shared" si="88"/>
        <v>0</v>
      </c>
      <c r="AC54" s="23">
        <f t="shared" si="89"/>
        <v>0</v>
      </c>
      <c r="AD54" s="95">
        <f t="shared" si="23"/>
        <v>597</v>
      </c>
      <c r="AE54" s="36">
        <f t="shared" si="7"/>
        <v>552</v>
      </c>
      <c r="AF54" s="36">
        <f t="shared" si="8"/>
        <v>45</v>
      </c>
      <c r="AG54" s="36">
        <f t="shared" si="9"/>
        <v>0</v>
      </c>
      <c r="AH54" s="99">
        <v>580</v>
      </c>
      <c r="AI54" s="25">
        <v>536</v>
      </c>
      <c r="AJ54" s="25">
        <v>44</v>
      </c>
      <c r="AK54" s="25">
        <v>0</v>
      </c>
      <c r="AL54" s="26">
        <v>1</v>
      </c>
      <c r="AM54" s="26">
        <v>1</v>
      </c>
      <c r="AN54" s="26">
        <v>1</v>
      </c>
      <c r="AO54" s="26">
        <v>0</v>
      </c>
      <c r="AP54" s="44">
        <v>0</v>
      </c>
      <c r="AQ54" s="26"/>
      <c r="AR54" s="26"/>
      <c r="AS54" s="37"/>
      <c r="AT54" s="106">
        <v>0</v>
      </c>
      <c r="AU54" s="107"/>
      <c r="AV54" s="107"/>
      <c r="AW54" s="107"/>
      <c r="AX54" s="111"/>
    </row>
    <row r="55" spans="1:50" ht="48.75" customHeight="1" x14ac:dyDescent="0.35">
      <c r="A55" s="21">
        <f t="shared" si="95"/>
        <v>35</v>
      </c>
      <c r="B55" s="22" t="s">
        <v>56</v>
      </c>
      <c r="C55" s="88">
        <v>0</v>
      </c>
      <c r="D55" s="23">
        <v>0</v>
      </c>
      <c r="E55" s="23">
        <v>0</v>
      </c>
      <c r="F55" s="23">
        <v>0</v>
      </c>
      <c r="G55" s="88">
        <f t="shared" si="73"/>
        <v>0</v>
      </c>
      <c r="H55" s="23">
        <f t="shared" si="74"/>
        <v>0</v>
      </c>
      <c r="I55" s="23">
        <f t="shared" si="75"/>
        <v>0</v>
      </c>
      <c r="J55" s="23">
        <f t="shared" si="76"/>
        <v>0</v>
      </c>
      <c r="K55" s="88">
        <v>0</v>
      </c>
      <c r="L55" s="23">
        <v>0</v>
      </c>
      <c r="M55" s="23">
        <v>0</v>
      </c>
      <c r="N55" s="23">
        <v>0</v>
      </c>
      <c r="O55" s="23"/>
      <c r="P55" s="24">
        <f t="shared" si="77"/>
        <v>0</v>
      </c>
      <c r="Q55" s="24">
        <f t="shared" si="78"/>
        <v>0</v>
      </c>
      <c r="R55" s="24">
        <f t="shared" si="79"/>
        <v>0</v>
      </c>
      <c r="S55" s="24">
        <f t="shared" si="37"/>
        <v>0</v>
      </c>
      <c r="T55" s="23">
        <f t="shared" si="80"/>
        <v>0</v>
      </c>
      <c r="U55" s="23">
        <f t="shared" si="81"/>
        <v>0</v>
      </c>
      <c r="V55" s="23">
        <f t="shared" si="82"/>
        <v>0</v>
      </c>
      <c r="W55" s="23">
        <f t="shared" si="83"/>
        <v>0</v>
      </c>
      <c r="X55" s="23">
        <f t="shared" si="84"/>
        <v>0</v>
      </c>
      <c r="Y55" s="23">
        <f t="shared" si="85"/>
        <v>0</v>
      </c>
      <c r="Z55" s="23">
        <f t="shared" si="86"/>
        <v>0</v>
      </c>
      <c r="AA55" s="23">
        <f t="shared" si="87"/>
        <v>0</v>
      </c>
      <c r="AB55" s="23">
        <f t="shared" si="88"/>
        <v>0</v>
      </c>
      <c r="AC55" s="23">
        <f t="shared" si="89"/>
        <v>0</v>
      </c>
      <c r="AD55" s="95">
        <f t="shared" si="23"/>
        <v>0</v>
      </c>
      <c r="AE55" s="36">
        <f t="shared" si="7"/>
        <v>0</v>
      </c>
      <c r="AF55" s="36">
        <f t="shared" si="8"/>
        <v>0</v>
      </c>
      <c r="AG55" s="36">
        <f t="shared" si="9"/>
        <v>0</v>
      </c>
      <c r="AH55" s="99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>
        <v>0</v>
      </c>
      <c r="AQ55" s="26"/>
      <c r="AR55" s="26"/>
      <c r="AS55" s="37"/>
      <c r="AT55" s="106">
        <v>0</v>
      </c>
      <c r="AU55" s="107"/>
      <c r="AV55" s="107"/>
      <c r="AW55" s="107"/>
      <c r="AX55" s="40"/>
    </row>
    <row r="56" spans="1:50" ht="37.5" customHeight="1" x14ac:dyDescent="0.3">
      <c r="A56" s="21">
        <f t="shared" si="95"/>
        <v>36</v>
      </c>
      <c r="B56" s="22" t="s">
        <v>57</v>
      </c>
      <c r="C56" s="88">
        <v>0</v>
      </c>
      <c r="D56" s="23">
        <v>0</v>
      </c>
      <c r="E56" s="23">
        <v>0</v>
      </c>
      <c r="F56" s="23">
        <v>0</v>
      </c>
      <c r="G56" s="88">
        <f t="shared" si="73"/>
        <v>0</v>
      </c>
      <c r="H56" s="23">
        <f t="shared" si="74"/>
        <v>0</v>
      </c>
      <c r="I56" s="23">
        <f t="shared" si="75"/>
        <v>0</v>
      </c>
      <c r="J56" s="23">
        <f t="shared" si="76"/>
        <v>0</v>
      </c>
      <c r="K56" s="88">
        <v>0</v>
      </c>
      <c r="L56" s="23">
        <v>0</v>
      </c>
      <c r="M56" s="23">
        <v>0</v>
      </c>
      <c r="N56" s="23">
        <v>0</v>
      </c>
      <c r="O56" s="23"/>
      <c r="P56" s="24">
        <f t="shared" si="77"/>
        <v>0</v>
      </c>
      <c r="Q56" s="24">
        <f t="shared" si="78"/>
        <v>0</v>
      </c>
      <c r="R56" s="24">
        <f t="shared" si="79"/>
        <v>0</v>
      </c>
      <c r="S56" s="24">
        <f t="shared" si="37"/>
        <v>0</v>
      </c>
      <c r="T56" s="23">
        <f t="shared" si="80"/>
        <v>0</v>
      </c>
      <c r="U56" s="23">
        <f t="shared" si="81"/>
        <v>0</v>
      </c>
      <c r="V56" s="23">
        <f t="shared" si="82"/>
        <v>0</v>
      </c>
      <c r="W56" s="23">
        <f t="shared" si="83"/>
        <v>0</v>
      </c>
      <c r="X56" s="23">
        <f t="shared" si="84"/>
        <v>0</v>
      </c>
      <c r="Y56" s="23">
        <f t="shared" si="85"/>
        <v>0</v>
      </c>
      <c r="Z56" s="23">
        <f t="shared" si="86"/>
        <v>0</v>
      </c>
      <c r="AA56" s="23">
        <f t="shared" si="87"/>
        <v>0</v>
      </c>
      <c r="AB56" s="23">
        <f t="shared" si="88"/>
        <v>0</v>
      </c>
      <c r="AC56" s="23">
        <f t="shared" si="89"/>
        <v>0</v>
      </c>
      <c r="AD56" s="95">
        <f t="shared" si="23"/>
        <v>0</v>
      </c>
      <c r="AE56" s="36">
        <f t="shared" si="7"/>
        <v>0</v>
      </c>
      <c r="AF56" s="36">
        <f t="shared" si="8"/>
        <v>0</v>
      </c>
      <c r="AG56" s="36">
        <f t="shared" si="9"/>
        <v>0</v>
      </c>
      <c r="AH56" s="99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>
        <v>0</v>
      </c>
      <c r="AQ56" s="26"/>
      <c r="AR56" s="26"/>
      <c r="AS56" s="37"/>
      <c r="AT56" s="106">
        <v>0</v>
      </c>
      <c r="AU56" s="107"/>
      <c r="AV56" s="107"/>
      <c r="AW56" s="107"/>
      <c r="AX56" s="27"/>
    </row>
    <row r="57" spans="1:50" ht="27.75" x14ac:dyDescent="0.3">
      <c r="A57" s="21">
        <f t="shared" si="95"/>
        <v>37</v>
      </c>
      <c r="B57" s="22" t="s">
        <v>58</v>
      </c>
      <c r="C57" s="88">
        <v>0</v>
      </c>
      <c r="D57" s="23">
        <v>0</v>
      </c>
      <c r="E57" s="23">
        <v>0</v>
      </c>
      <c r="F57" s="23">
        <v>0</v>
      </c>
      <c r="G57" s="88">
        <f t="shared" si="73"/>
        <v>0</v>
      </c>
      <c r="H57" s="23">
        <f t="shared" si="74"/>
        <v>0</v>
      </c>
      <c r="I57" s="23">
        <f t="shared" si="75"/>
        <v>0</v>
      </c>
      <c r="J57" s="23">
        <f t="shared" si="76"/>
        <v>0</v>
      </c>
      <c r="K57" s="88">
        <v>0</v>
      </c>
      <c r="L57" s="23">
        <v>0</v>
      </c>
      <c r="M57" s="23">
        <v>0</v>
      </c>
      <c r="N57" s="23">
        <v>0</v>
      </c>
      <c r="O57" s="23"/>
      <c r="P57" s="24">
        <f t="shared" si="77"/>
        <v>0</v>
      </c>
      <c r="Q57" s="24">
        <f t="shared" si="78"/>
        <v>0</v>
      </c>
      <c r="R57" s="24">
        <f t="shared" si="79"/>
        <v>0</v>
      </c>
      <c r="S57" s="24">
        <f t="shared" si="37"/>
        <v>0</v>
      </c>
      <c r="T57" s="23">
        <f t="shared" si="80"/>
        <v>0</v>
      </c>
      <c r="U57" s="23">
        <f t="shared" si="81"/>
        <v>0</v>
      </c>
      <c r="V57" s="23">
        <f t="shared" si="82"/>
        <v>0</v>
      </c>
      <c r="W57" s="23">
        <f t="shared" si="83"/>
        <v>0</v>
      </c>
      <c r="X57" s="23">
        <f t="shared" si="84"/>
        <v>0</v>
      </c>
      <c r="Y57" s="23">
        <f t="shared" si="85"/>
        <v>0</v>
      </c>
      <c r="Z57" s="23">
        <f t="shared" si="86"/>
        <v>0</v>
      </c>
      <c r="AA57" s="23">
        <f t="shared" si="87"/>
        <v>0</v>
      </c>
      <c r="AB57" s="23">
        <f t="shared" si="88"/>
        <v>0</v>
      </c>
      <c r="AC57" s="23">
        <f t="shared" si="89"/>
        <v>0</v>
      </c>
      <c r="AD57" s="95">
        <f t="shared" si="23"/>
        <v>0</v>
      </c>
      <c r="AE57" s="36">
        <f t="shared" si="7"/>
        <v>0</v>
      </c>
      <c r="AF57" s="36">
        <f t="shared" si="8"/>
        <v>0</v>
      </c>
      <c r="AG57" s="36">
        <f t="shared" si="9"/>
        <v>0</v>
      </c>
      <c r="AH57" s="99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>
        <v>0</v>
      </c>
      <c r="AQ57" s="26"/>
      <c r="AR57" s="26"/>
      <c r="AS57" s="37"/>
      <c r="AT57" s="106">
        <v>0</v>
      </c>
      <c r="AU57" s="107"/>
      <c r="AV57" s="107"/>
      <c r="AW57" s="107"/>
      <c r="AX57" s="27"/>
    </row>
    <row r="58" spans="1:50" ht="27.75" x14ac:dyDescent="0.3">
      <c r="A58" s="21">
        <f t="shared" si="95"/>
        <v>38</v>
      </c>
      <c r="B58" s="22" t="s">
        <v>59</v>
      </c>
      <c r="C58" s="88">
        <v>0</v>
      </c>
      <c r="D58" s="23">
        <v>0</v>
      </c>
      <c r="E58" s="23">
        <v>0</v>
      </c>
      <c r="F58" s="23">
        <v>0</v>
      </c>
      <c r="G58" s="88">
        <f t="shared" si="73"/>
        <v>0</v>
      </c>
      <c r="H58" s="23">
        <f t="shared" si="74"/>
        <v>0</v>
      </c>
      <c r="I58" s="23">
        <f t="shared" si="75"/>
        <v>0</v>
      </c>
      <c r="J58" s="23">
        <f t="shared" si="76"/>
        <v>0</v>
      </c>
      <c r="K58" s="88">
        <v>0</v>
      </c>
      <c r="L58" s="23">
        <v>0</v>
      </c>
      <c r="M58" s="23">
        <v>0</v>
      </c>
      <c r="N58" s="23">
        <v>0</v>
      </c>
      <c r="O58" s="23"/>
      <c r="P58" s="24">
        <f t="shared" si="77"/>
        <v>0</v>
      </c>
      <c r="Q58" s="24">
        <f t="shared" si="78"/>
        <v>0</v>
      </c>
      <c r="R58" s="24">
        <f t="shared" si="79"/>
        <v>0</v>
      </c>
      <c r="S58" s="24">
        <f t="shared" si="37"/>
        <v>0</v>
      </c>
      <c r="T58" s="23">
        <f t="shared" si="80"/>
        <v>0</v>
      </c>
      <c r="U58" s="23">
        <f t="shared" si="81"/>
        <v>0</v>
      </c>
      <c r="V58" s="23">
        <f t="shared" si="82"/>
        <v>0</v>
      </c>
      <c r="W58" s="23">
        <f t="shared" si="83"/>
        <v>0</v>
      </c>
      <c r="X58" s="23">
        <f t="shared" si="84"/>
        <v>0</v>
      </c>
      <c r="Y58" s="23">
        <f t="shared" si="85"/>
        <v>0</v>
      </c>
      <c r="Z58" s="23">
        <f t="shared" si="86"/>
        <v>0</v>
      </c>
      <c r="AA58" s="23">
        <f t="shared" si="87"/>
        <v>0</v>
      </c>
      <c r="AB58" s="23">
        <f t="shared" si="88"/>
        <v>0</v>
      </c>
      <c r="AC58" s="23">
        <f t="shared" si="89"/>
        <v>0</v>
      </c>
      <c r="AD58" s="95">
        <f t="shared" si="23"/>
        <v>0</v>
      </c>
      <c r="AE58" s="36">
        <f t="shared" si="7"/>
        <v>0</v>
      </c>
      <c r="AF58" s="36">
        <f t="shared" si="8"/>
        <v>0</v>
      </c>
      <c r="AG58" s="36">
        <f t="shared" si="9"/>
        <v>0</v>
      </c>
      <c r="AH58" s="99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>
        <v>0</v>
      </c>
      <c r="AQ58" s="26"/>
      <c r="AR58" s="26"/>
      <c r="AS58" s="37"/>
      <c r="AT58" s="106">
        <v>0</v>
      </c>
      <c r="AU58" s="107"/>
      <c r="AV58" s="107"/>
      <c r="AW58" s="107"/>
      <c r="AX58" s="27"/>
    </row>
    <row r="59" spans="1:50" ht="27.75" x14ac:dyDescent="0.3">
      <c r="A59" s="21">
        <f t="shared" si="95"/>
        <v>39</v>
      </c>
      <c r="B59" s="22" t="s">
        <v>60</v>
      </c>
      <c r="C59" s="88">
        <v>0</v>
      </c>
      <c r="D59" s="23">
        <v>0</v>
      </c>
      <c r="E59" s="23">
        <v>0</v>
      </c>
      <c r="F59" s="23">
        <v>0</v>
      </c>
      <c r="G59" s="88">
        <f t="shared" si="73"/>
        <v>0</v>
      </c>
      <c r="H59" s="23">
        <f t="shared" si="74"/>
        <v>0</v>
      </c>
      <c r="I59" s="23">
        <f t="shared" si="75"/>
        <v>0</v>
      </c>
      <c r="J59" s="23">
        <f t="shared" si="76"/>
        <v>0</v>
      </c>
      <c r="K59" s="88">
        <v>0</v>
      </c>
      <c r="L59" s="23">
        <v>0</v>
      </c>
      <c r="M59" s="23">
        <v>0</v>
      </c>
      <c r="N59" s="23">
        <v>0</v>
      </c>
      <c r="O59" s="23"/>
      <c r="P59" s="24">
        <f t="shared" si="77"/>
        <v>0</v>
      </c>
      <c r="Q59" s="24">
        <f t="shared" si="78"/>
        <v>0</v>
      </c>
      <c r="R59" s="24">
        <f t="shared" si="79"/>
        <v>0</v>
      </c>
      <c r="S59" s="24">
        <f t="shared" si="37"/>
        <v>0</v>
      </c>
      <c r="T59" s="23">
        <f t="shared" si="80"/>
        <v>0</v>
      </c>
      <c r="U59" s="23">
        <f t="shared" si="81"/>
        <v>0</v>
      </c>
      <c r="V59" s="23">
        <f t="shared" si="82"/>
        <v>0</v>
      </c>
      <c r="W59" s="23">
        <f t="shared" si="83"/>
        <v>0</v>
      </c>
      <c r="X59" s="23">
        <f t="shared" si="84"/>
        <v>0</v>
      </c>
      <c r="Y59" s="23">
        <f t="shared" si="85"/>
        <v>0</v>
      </c>
      <c r="Z59" s="23">
        <f t="shared" si="86"/>
        <v>0</v>
      </c>
      <c r="AA59" s="23">
        <f t="shared" si="87"/>
        <v>0</v>
      </c>
      <c r="AB59" s="23">
        <f t="shared" si="88"/>
        <v>0</v>
      </c>
      <c r="AC59" s="23">
        <f t="shared" si="89"/>
        <v>0</v>
      </c>
      <c r="AD59" s="95">
        <f t="shared" si="23"/>
        <v>0</v>
      </c>
      <c r="AE59" s="36">
        <f t="shared" si="7"/>
        <v>0</v>
      </c>
      <c r="AF59" s="36">
        <f t="shared" si="8"/>
        <v>0</v>
      </c>
      <c r="AG59" s="36">
        <f t="shared" si="9"/>
        <v>0</v>
      </c>
      <c r="AH59" s="99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>
        <v>0</v>
      </c>
      <c r="AQ59" s="26"/>
      <c r="AR59" s="26"/>
      <c r="AS59" s="37"/>
      <c r="AT59" s="106">
        <v>0</v>
      </c>
      <c r="AU59" s="107"/>
      <c r="AV59" s="107"/>
      <c r="AW59" s="107"/>
      <c r="AX59" s="27"/>
    </row>
    <row r="60" spans="1:50" ht="39" x14ac:dyDescent="0.3">
      <c r="A60" s="33"/>
      <c r="B60" s="41" t="s">
        <v>61</v>
      </c>
      <c r="C60" s="35">
        <v>284504</v>
      </c>
      <c r="D60" s="35">
        <v>280623</v>
      </c>
      <c r="E60" s="35">
        <v>3881</v>
      </c>
      <c r="F60" s="35">
        <v>0</v>
      </c>
      <c r="G60" s="35">
        <f t="shared" ref="G60" si="97">SUM(G35:G59)</f>
        <v>165960</v>
      </c>
      <c r="H60" s="35">
        <f t="shared" ref="H60:J60" si="98">SUM(H35:H59)</f>
        <v>163696</v>
      </c>
      <c r="I60" s="35">
        <f t="shared" si="98"/>
        <v>2264</v>
      </c>
      <c r="J60" s="35">
        <f t="shared" si="98"/>
        <v>0</v>
      </c>
      <c r="K60" s="35">
        <v>180054</v>
      </c>
      <c r="L60" s="35">
        <v>176971</v>
      </c>
      <c r="M60" s="35">
        <v>3083</v>
      </c>
      <c r="N60" s="35">
        <v>0</v>
      </c>
      <c r="O60" s="35"/>
      <c r="P60" s="31">
        <f>IFERROR(ROUND(K60/G60*100,2),0)</f>
        <v>108.49</v>
      </c>
      <c r="Q60" s="31">
        <f t="shared" si="78"/>
        <v>108.11</v>
      </c>
      <c r="R60" s="31">
        <f t="shared" si="79"/>
        <v>136.16999999999999</v>
      </c>
      <c r="S60" s="31">
        <f t="shared" si="37"/>
        <v>0</v>
      </c>
      <c r="T60" s="35">
        <f t="shared" ref="T60:AK60" si="99">SUM(T35:T59)</f>
        <v>14094</v>
      </c>
      <c r="U60" s="35">
        <f t="shared" si="99"/>
        <v>17248</v>
      </c>
      <c r="V60" s="35">
        <f t="shared" si="99"/>
        <v>-3154</v>
      </c>
      <c r="W60" s="35">
        <f t="shared" si="99"/>
        <v>13275</v>
      </c>
      <c r="X60" s="35">
        <f t="shared" si="99"/>
        <v>13275</v>
      </c>
      <c r="Y60" s="35">
        <f t="shared" si="99"/>
        <v>16429</v>
      </c>
      <c r="Z60" s="35">
        <f t="shared" si="99"/>
        <v>-3154</v>
      </c>
      <c r="AA60" s="35">
        <f t="shared" si="99"/>
        <v>819</v>
      </c>
      <c r="AB60" s="35">
        <f t="shared" si="99"/>
        <v>0</v>
      </c>
      <c r="AC60" s="35">
        <f t="shared" ref="AC60:AG60" si="100">SUM(AC35:AC59)</f>
        <v>-47</v>
      </c>
      <c r="AD60" s="35">
        <f t="shared" si="100"/>
        <v>25723</v>
      </c>
      <c r="AE60" s="35">
        <f t="shared" si="100"/>
        <v>25283</v>
      </c>
      <c r="AF60" s="35">
        <f t="shared" si="100"/>
        <v>440</v>
      </c>
      <c r="AG60" s="35">
        <f t="shared" si="100"/>
        <v>0</v>
      </c>
      <c r="AH60" s="35">
        <v>104450</v>
      </c>
      <c r="AI60" s="35">
        <v>103652</v>
      </c>
      <c r="AJ60" s="35">
        <v>798</v>
      </c>
      <c r="AK60" s="35">
        <v>0</v>
      </c>
      <c r="AL60" s="32">
        <v>4.0999999999999996</v>
      </c>
      <c r="AM60" s="32">
        <v>4.0999999999999996</v>
      </c>
      <c r="AN60" s="32">
        <v>1.8</v>
      </c>
      <c r="AO60" s="32">
        <v>0</v>
      </c>
      <c r="AP60" s="32">
        <v>0</v>
      </c>
      <c r="AQ60" s="32">
        <v>0</v>
      </c>
      <c r="AR60" s="32">
        <v>0</v>
      </c>
      <c r="AS60" s="35">
        <v>0</v>
      </c>
      <c r="AT60" s="35">
        <v>2798</v>
      </c>
      <c r="AU60" s="35">
        <v>2798</v>
      </c>
      <c r="AV60" s="35">
        <v>0</v>
      </c>
      <c r="AW60" s="35">
        <v>0</v>
      </c>
      <c r="AX60" s="35"/>
    </row>
    <row r="61" spans="1:50" ht="27" x14ac:dyDescent="0.3">
      <c r="A61" s="33"/>
      <c r="B61" s="42" t="s">
        <v>62</v>
      </c>
      <c r="C61" s="35">
        <v>621493</v>
      </c>
      <c r="D61" s="35">
        <v>556130</v>
      </c>
      <c r="E61" s="35">
        <v>49905</v>
      </c>
      <c r="F61" s="35">
        <v>15458</v>
      </c>
      <c r="G61" s="35">
        <f t="shared" ref="G61" si="101">G60+G34+G30+G23</f>
        <v>362537</v>
      </c>
      <c r="H61" s="35">
        <f t="shared" ref="H61:J61" si="102">H60+H34+H30+H23</f>
        <v>324410</v>
      </c>
      <c r="I61" s="35">
        <f t="shared" si="102"/>
        <v>29111</v>
      </c>
      <c r="J61" s="35">
        <f t="shared" si="102"/>
        <v>9017</v>
      </c>
      <c r="K61" s="35">
        <v>398471</v>
      </c>
      <c r="L61" s="35">
        <v>355035</v>
      </c>
      <c r="M61" s="35">
        <v>31320</v>
      </c>
      <c r="N61" s="35">
        <v>12116</v>
      </c>
      <c r="O61" s="35"/>
      <c r="P61" s="31">
        <f>IFERROR(ROUND(K61/G61*100,2),0)</f>
        <v>109.91</v>
      </c>
      <c r="Q61" s="31">
        <f t="shared" si="78"/>
        <v>109.44</v>
      </c>
      <c r="R61" s="31">
        <f t="shared" si="79"/>
        <v>107.59</v>
      </c>
      <c r="S61" s="31">
        <f t="shared" si="37"/>
        <v>134.37</v>
      </c>
      <c r="T61" s="35">
        <f>T60+T34+T30+T23</f>
        <v>35934</v>
      </c>
      <c r="U61" s="35">
        <f t="shared" ref="U61:AK61" si="103">U60+U34+U30+U23</f>
        <v>49466</v>
      </c>
      <c r="V61" s="35">
        <f t="shared" si="103"/>
        <v>-13532</v>
      </c>
      <c r="W61" s="35">
        <f t="shared" si="103"/>
        <v>30625</v>
      </c>
      <c r="X61" s="35">
        <f t="shared" si="103"/>
        <v>30625</v>
      </c>
      <c r="Y61" s="35">
        <f t="shared" si="103"/>
        <v>44172</v>
      </c>
      <c r="Z61" s="35">
        <f t="shared" si="103"/>
        <v>-13547</v>
      </c>
      <c r="AA61" s="35">
        <f t="shared" si="103"/>
        <v>2209</v>
      </c>
      <c r="AB61" s="35">
        <f t="shared" si="103"/>
        <v>3099</v>
      </c>
      <c r="AC61" s="35">
        <f t="shared" ref="AC61:AG61" si="104">AC60+AC34+AC30+AC23</f>
        <v>-58</v>
      </c>
      <c r="AD61" s="35">
        <f t="shared" si="104"/>
        <v>56926</v>
      </c>
      <c r="AE61" s="35">
        <f t="shared" si="104"/>
        <v>50721</v>
      </c>
      <c r="AF61" s="35">
        <f t="shared" si="104"/>
        <v>4474</v>
      </c>
      <c r="AG61" s="35">
        <f t="shared" si="104"/>
        <v>1731</v>
      </c>
      <c r="AH61" s="35">
        <v>223022</v>
      </c>
      <c r="AI61" s="35">
        <v>201095</v>
      </c>
      <c r="AJ61" s="35">
        <v>18585</v>
      </c>
      <c r="AK61" s="35">
        <v>3342</v>
      </c>
      <c r="AL61" s="32">
        <v>3.9</v>
      </c>
      <c r="AM61" s="32">
        <v>4</v>
      </c>
      <c r="AN61" s="32">
        <v>4.2</v>
      </c>
      <c r="AO61" s="32">
        <v>1.9</v>
      </c>
      <c r="AP61" s="32">
        <v>-1300</v>
      </c>
      <c r="AQ61" s="32">
        <v>0</v>
      </c>
      <c r="AR61" s="32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/>
    </row>
    <row r="62" spans="1:50" ht="27.75" x14ac:dyDescent="0.3">
      <c r="A62" s="21">
        <v>40</v>
      </c>
      <c r="B62" s="22" t="s">
        <v>63</v>
      </c>
      <c r="C62" s="88">
        <v>0</v>
      </c>
      <c r="D62" s="23">
        <v>0</v>
      </c>
      <c r="E62" s="23">
        <v>0</v>
      </c>
      <c r="F62" s="23">
        <v>0</v>
      </c>
      <c r="G62" s="88">
        <f t="shared" ref="G62:J62" si="105">ROUND(C62/12*$H$5,0)</f>
        <v>0</v>
      </c>
      <c r="H62" s="23">
        <f t="shared" si="105"/>
        <v>0</v>
      </c>
      <c r="I62" s="23">
        <f t="shared" si="105"/>
        <v>0</v>
      </c>
      <c r="J62" s="23">
        <f t="shared" si="105"/>
        <v>0</v>
      </c>
      <c r="K62" s="88">
        <v>0</v>
      </c>
      <c r="L62" s="23">
        <v>0</v>
      </c>
      <c r="M62" s="23">
        <v>0</v>
      </c>
      <c r="N62" s="23">
        <v>0</v>
      </c>
      <c r="O62" s="23"/>
      <c r="P62" s="24">
        <f t="shared" ref="P62:R63" si="106">IFERROR(ROUND(K62/G62*100,2),0)</f>
        <v>0</v>
      </c>
      <c r="Q62" s="24">
        <f t="shared" si="106"/>
        <v>0</v>
      </c>
      <c r="R62" s="24">
        <f t="shared" si="106"/>
        <v>0</v>
      </c>
      <c r="S62" s="24">
        <f t="shared" ref="S62:S108" si="107">IFERROR(ROUND(N62/J62*100,2),0)</f>
        <v>0</v>
      </c>
      <c r="T62" s="23">
        <f>ROUND(K62-G62,0)</f>
        <v>0</v>
      </c>
      <c r="U62" s="23">
        <f>IFERROR(IF(T62&gt;0,T62,0),0)</f>
        <v>0</v>
      </c>
      <c r="V62" s="23">
        <f>IFERROR(IF(T62&lt;0,T62,0),0)</f>
        <v>0</v>
      </c>
      <c r="W62" s="23">
        <f>ROUND(L62-H62,0)</f>
        <v>0</v>
      </c>
      <c r="X62" s="23">
        <f>ROUND(L62-H62,0)</f>
        <v>0</v>
      </c>
      <c r="Y62" s="23">
        <f>IFERROR(IF(W62&gt;0,W62,0),0)</f>
        <v>0</v>
      </c>
      <c r="Z62" s="23">
        <f>IFERROR(IF(W62&lt;0,W62,0),0)</f>
        <v>0</v>
      </c>
      <c r="AA62" s="23">
        <f>ROUND(M62-I62,0)</f>
        <v>0</v>
      </c>
      <c r="AB62" s="23">
        <f>ROUND(N62-J62,0)</f>
        <v>0</v>
      </c>
      <c r="AC62" s="23">
        <f>IFERROR(IF(AA62&lt;0,AA62,0),0)</f>
        <v>0</v>
      </c>
      <c r="AD62" s="96">
        <f t="shared" si="23"/>
        <v>0</v>
      </c>
      <c r="AE62" s="37">
        <f t="shared" si="7"/>
        <v>0</v>
      </c>
      <c r="AF62" s="37">
        <f t="shared" si="8"/>
        <v>0</v>
      </c>
      <c r="AG62" s="37">
        <f t="shared" si="9"/>
        <v>0</v>
      </c>
      <c r="AH62" s="99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06">
        <v>0</v>
      </c>
      <c r="AU62" s="107"/>
      <c r="AV62" s="107"/>
      <c r="AW62" s="107"/>
      <c r="AX62" s="27"/>
    </row>
    <row r="63" spans="1:50" ht="27.75" x14ac:dyDescent="0.3">
      <c r="A63" s="33"/>
      <c r="B63" s="42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f t="shared" ref="G63:AW63" si="108">G62</f>
        <v>0</v>
      </c>
      <c r="H63" s="35">
        <f t="shared" si="108"/>
        <v>0</v>
      </c>
      <c r="I63" s="35">
        <f t="shared" si="108"/>
        <v>0</v>
      </c>
      <c r="J63" s="35">
        <f t="shared" si="108"/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f>IFERROR(ROUND(K63/G63*100,2),0)</f>
        <v>0</v>
      </c>
      <c r="Q63" s="43">
        <f t="shared" si="106"/>
        <v>0</v>
      </c>
      <c r="R63" s="43">
        <f t="shared" si="106"/>
        <v>0</v>
      </c>
      <c r="S63" s="43">
        <f t="shared" si="107"/>
        <v>0</v>
      </c>
      <c r="T63" s="35">
        <f t="shared" si="108"/>
        <v>0</v>
      </c>
      <c r="U63" s="35">
        <f t="shared" si="108"/>
        <v>0</v>
      </c>
      <c r="V63" s="35">
        <f t="shared" si="108"/>
        <v>0</v>
      </c>
      <c r="W63" s="35">
        <f t="shared" si="108"/>
        <v>0</v>
      </c>
      <c r="X63" s="35">
        <f t="shared" si="108"/>
        <v>0</v>
      </c>
      <c r="Y63" s="35">
        <f t="shared" si="108"/>
        <v>0</v>
      </c>
      <c r="Z63" s="35">
        <f t="shared" si="108"/>
        <v>0</v>
      </c>
      <c r="AA63" s="35">
        <f t="shared" si="108"/>
        <v>0</v>
      </c>
      <c r="AB63" s="35">
        <f t="shared" si="108"/>
        <v>0</v>
      </c>
      <c r="AC63" s="35">
        <f t="shared" si="108"/>
        <v>0</v>
      </c>
      <c r="AD63" s="35">
        <f t="shared" si="23"/>
        <v>0</v>
      </c>
      <c r="AE63" s="35">
        <f t="shared" si="7"/>
        <v>0</v>
      </c>
      <c r="AF63" s="35">
        <f t="shared" si="8"/>
        <v>0</v>
      </c>
      <c r="AG63" s="35">
        <f t="shared" si="9"/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05">
        <v>0</v>
      </c>
      <c r="AU63" s="105">
        <v>0</v>
      </c>
      <c r="AV63" s="105">
        <v>0</v>
      </c>
      <c r="AW63" s="105">
        <v>0</v>
      </c>
      <c r="AX63" s="35"/>
    </row>
    <row r="64" spans="1:50" ht="27.75" x14ac:dyDescent="0.3">
      <c r="A64" s="21">
        <v>41</v>
      </c>
      <c r="B64" s="22" t="s">
        <v>65</v>
      </c>
      <c r="C64" s="88">
        <v>28564</v>
      </c>
      <c r="D64" s="23">
        <v>28564</v>
      </c>
      <c r="E64" s="23">
        <v>0</v>
      </c>
      <c r="F64" s="23">
        <v>0</v>
      </c>
      <c r="G64" s="88">
        <f t="shared" ref="G64:G68" si="109">ROUND(C64/12*$H$5,0)</f>
        <v>16662</v>
      </c>
      <c r="H64" s="23">
        <f t="shared" ref="H64:H68" si="110">ROUND(D64/12*$H$5,0)</f>
        <v>16662</v>
      </c>
      <c r="I64" s="23">
        <f t="shared" ref="I64:I68" si="111">ROUND(E64/12*$H$5,0)</f>
        <v>0</v>
      </c>
      <c r="J64" s="23">
        <f t="shared" ref="J64:J68" si="112">ROUND(F64/12*$H$5,0)</f>
        <v>0</v>
      </c>
      <c r="K64" s="88">
        <v>15175</v>
      </c>
      <c r="L64" s="23">
        <v>15175</v>
      </c>
      <c r="M64" s="23">
        <v>0</v>
      </c>
      <c r="N64" s="23">
        <v>0</v>
      </c>
      <c r="O64" s="23"/>
      <c r="P64" s="24">
        <f t="shared" ref="P64:P68" si="113">IFERROR(ROUND(K64/G64*100,2),0)</f>
        <v>91.08</v>
      </c>
      <c r="Q64" s="24">
        <f t="shared" ref="Q64:Q69" si="114">IFERROR(ROUND(L64/H64*100,2),0)</f>
        <v>91.08</v>
      </c>
      <c r="R64" s="24">
        <f t="shared" ref="R64:R69" si="115">IFERROR(ROUND(M64/I64*100,2),0)</f>
        <v>0</v>
      </c>
      <c r="S64" s="24">
        <f t="shared" si="107"/>
        <v>0</v>
      </c>
      <c r="T64" s="23">
        <f t="shared" ref="T64:T68" si="116">ROUND(K64-G64,0)</f>
        <v>-1487</v>
      </c>
      <c r="U64" s="23">
        <f t="shared" ref="U64:U68" si="117">IFERROR(IF(T64&gt;0,T64,0),0)</f>
        <v>0</v>
      </c>
      <c r="V64" s="23">
        <f t="shared" ref="V64:V68" si="118">IFERROR(IF(T64&lt;0,T64,0),0)</f>
        <v>-1487</v>
      </c>
      <c r="W64" s="23">
        <f t="shared" ref="W64:W68" si="119">ROUND(L64-H64,0)</f>
        <v>-1487</v>
      </c>
      <c r="X64" s="23">
        <f t="shared" ref="X64:X68" si="120">ROUND(L64-H64,0)</f>
        <v>-1487</v>
      </c>
      <c r="Y64" s="23">
        <f t="shared" ref="Y64:Y68" si="121">IFERROR(IF(W64&gt;0,W64,0),0)</f>
        <v>0</v>
      </c>
      <c r="Z64" s="23">
        <f t="shared" ref="Z64:Z68" si="122">IFERROR(IF(W64&lt;0,W64,0),0)</f>
        <v>-1487</v>
      </c>
      <c r="AA64" s="23">
        <f t="shared" ref="AA64:AA68" si="123">ROUND(M64-I64,0)</f>
        <v>0</v>
      </c>
      <c r="AB64" s="23">
        <f t="shared" ref="AB64:AB68" si="124">ROUND(N64-J64,0)</f>
        <v>0</v>
      </c>
      <c r="AC64" s="23">
        <f t="shared" ref="AC64:AC68" si="125">IFERROR(IF(AA64&lt;0,AA64,0),0)</f>
        <v>0</v>
      </c>
      <c r="AD64" s="97">
        <f t="shared" si="23"/>
        <v>2168</v>
      </c>
      <c r="AE64" s="45">
        <f t="shared" si="7"/>
        <v>2168</v>
      </c>
      <c r="AF64" s="45">
        <f t="shared" si="8"/>
        <v>0</v>
      </c>
      <c r="AG64" s="45">
        <f t="shared" si="9"/>
        <v>0</v>
      </c>
      <c r="AH64" s="99">
        <v>13389</v>
      </c>
      <c r="AI64" s="25">
        <v>13389</v>
      </c>
      <c r="AJ64" s="25">
        <v>0</v>
      </c>
      <c r="AK64" s="25">
        <v>0</v>
      </c>
      <c r="AL64" s="26">
        <v>6.2</v>
      </c>
      <c r="AM64" s="26">
        <v>6.2</v>
      </c>
      <c r="AN64" s="26">
        <v>0</v>
      </c>
      <c r="AO64" s="26">
        <v>0</v>
      </c>
      <c r="AP64" s="44"/>
      <c r="AQ64" s="26"/>
      <c r="AR64" s="26"/>
      <c r="AS64" s="37"/>
      <c r="AT64" s="106">
        <v>0</v>
      </c>
      <c r="AU64" s="107"/>
      <c r="AV64" s="107"/>
      <c r="AW64" s="107"/>
      <c r="AX64" s="27"/>
    </row>
    <row r="65" spans="1:50" ht="27.75" x14ac:dyDescent="0.3">
      <c r="A65" s="21">
        <v>42</v>
      </c>
      <c r="B65" s="22" t="s">
        <v>66</v>
      </c>
      <c r="C65" s="88">
        <v>0</v>
      </c>
      <c r="D65" s="23">
        <v>0</v>
      </c>
      <c r="E65" s="23">
        <v>0</v>
      </c>
      <c r="F65" s="23">
        <v>0</v>
      </c>
      <c r="G65" s="88">
        <f t="shared" si="109"/>
        <v>0</v>
      </c>
      <c r="H65" s="23">
        <f t="shared" si="110"/>
        <v>0</v>
      </c>
      <c r="I65" s="23">
        <f t="shared" si="111"/>
        <v>0</v>
      </c>
      <c r="J65" s="23">
        <f t="shared" si="112"/>
        <v>0</v>
      </c>
      <c r="K65" s="88">
        <v>0</v>
      </c>
      <c r="L65" s="23">
        <v>0</v>
      </c>
      <c r="M65" s="23">
        <v>0</v>
      </c>
      <c r="N65" s="23">
        <v>0</v>
      </c>
      <c r="O65" s="23"/>
      <c r="P65" s="24">
        <f t="shared" si="113"/>
        <v>0</v>
      </c>
      <c r="Q65" s="24">
        <f t="shared" si="114"/>
        <v>0</v>
      </c>
      <c r="R65" s="24">
        <f t="shared" si="115"/>
        <v>0</v>
      </c>
      <c r="S65" s="24">
        <f t="shared" si="107"/>
        <v>0</v>
      </c>
      <c r="T65" s="23">
        <f t="shared" si="116"/>
        <v>0</v>
      </c>
      <c r="U65" s="23">
        <f t="shared" si="117"/>
        <v>0</v>
      </c>
      <c r="V65" s="23">
        <f t="shared" si="118"/>
        <v>0</v>
      </c>
      <c r="W65" s="23">
        <f t="shared" si="119"/>
        <v>0</v>
      </c>
      <c r="X65" s="23">
        <f t="shared" si="120"/>
        <v>0</v>
      </c>
      <c r="Y65" s="23">
        <f t="shared" si="121"/>
        <v>0</v>
      </c>
      <c r="Z65" s="23">
        <f t="shared" si="122"/>
        <v>0</v>
      </c>
      <c r="AA65" s="23">
        <f t="shared" si="123"/>
        <v>0</v>
      </c>
      <c r="AB65" s="23">
        <f t="shared" si="124"/>
        <v>0</v>
      </c>
      <c r="AC65" s="23">
        <f t="shared" si="125"/>
        <v>0</v>
      </c>
      <c r="AD65" s="97">
        <f t="shared" si="23"/>
        <v>0</v>
      </c>
      <c r="AE65" s="45">
        <f t="shared" si="7"/>
        <v>0</v>
      </c>
      <c r="AF65" s="45">
        <f t="shared" si="8"/>
        <v>0</v>
      </c>
      <c r="AG65" s="45">
        <f t="shared" si="9"/>
        <v>0</v>
      </c>
      <c r="AH65" s="99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06">
        <v>0</v>
      </c>
      <c r="AU65" s="107"/>
      <c r="AV65" s="107"/>
      <c r="AW65" s="107"/>
      <c r="AX65" s="27"/>
    </row>
    <row r="66" spans="1:50" ht="27.75" x14ac:dyDescent="0.3">
      <c r="A66" s="21">
        <v>43</v>
      </c>
      <c r="B66" s="22" t="s">
        <v>67</v>
      </c>
      <c r="C66" s="88">
        <v>0</v>
      </c>
      <c r="D66" s="23">
        <v>0</v>
      </c>
      <c r="E66" s="23">
        <v>0</v>
      </c>
      <c r="F66" s="23">
        <v>0</v>
      </c>
      <c r="G66" s="88">
        <f t="shared" si="109"/>
        <v>0</v>
      </c>
      <c r="H66" s="23">
        <f t="shared" si="110"/>
        <v>0</v>
      </c>
      <c r="I66" s="23">
        <f t="shared" si="111"/>
        <v>0</v>
      </c>
      <c r="J66" s="23">
        <f t="shared" si="112"/>
        <v>0</v>
      </c>
      <c r="K66" s="88">
        <v>0</v>
      </c>
      <c r="L66" s="23">
        <v>0</v>
      </c>
      <c r="M66" s="23">
        <v>0</v>
      </c>
      <c r="N66" s="23">
        <v>0</v>
      </c>
      <c r="O66" s="23"/>
      <c r="P66" s="24">
        <f t="shared" si="113"/>
        <v>0</v>
      </c>
      <c r="Q66" s="24">
        <f t="shared" si="114"/>
        <v>0</v>
      </c>
      <c r="R66" s="24">
        <f t="shared" si="115"/>
        <v>0</v>
      </c>
      <c r="S66" s="24">
        <f t="shared" si="107"/>
        <v>0</v>
      </c>
      <c r="T66" s="23">
        <f t="shared" si="116"/>
        <v>0</v>
      </c>
      <c r="U66" s="23">
        <f t="shared" si="117"/>
        <v>0</v>
      </c>
      <c r="V66" s="23">
        <f t="shared" si="118"/>
        <v>0</v>
      </c>
      <c r="W66" s="23">
        <f t="shared" si="119"/>
        <v>0</v>
      </c>
      <c r="X66" s="23">
        <f t="shared" si="120"/>
        <v>0</v>
      </c>
      <c r="Y66" s="23">
        <f t="shared" si="121"/>
        <v>0</v>
      </c>
      <c r="Z66" s="23">
        <f t="shared" si="122"/>
        <v>0</v>
      </c>
      <c r="AA66" s="23">
        <f t="shared" si="123"/>
        <v>0</v>
      </c>
      <c r="AB66" s="23">
        <f t="shared" si="124"/>
        <v>0</v>
      </c>
      <c r="AC66" s="23">
        <f t="shared" si="125"/>
        <v>0</v>
      </c>
      <c r="AD66" s="97">
        <f t="shared" si="23"/>
        <v>0</v>
      </c>
      <c r="AE66" s="45">
        <f t="shared" si="7"/>
        <v>0</v>
      </c>
      <c r="AF66" s="45">
        <f t="shared" si="8"/>
        <v>0</v>
      </c>
      <c r="AG66" s="45">
        <f t="shared" si="9"/>
        <v>0</v>
      </c>
      <c r="AH66" s="99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06">
        <v>0</v>
      </c>
      <c r="AU66" s="107"/>
      <c r="AV66" s="107"/>
      <c r="AW66" s="107"/>
      <c r="AX66" s="27"/>
    </row>
    <row r="67" spans="1:50" ht="27.75" x14ac:dyDescent="0.3">
      <c r="A67" s="21">
        <v>44</v>
      </c>
      <c r="B67" s="22" t="s">
        <v>68</v>
      </c>
      <c r="C67" s="88">
        <v>0</v>
      </c>
      <c r="D67" s="23">
        <v>0</v>
      </c>
      <c r="E67" s="23">
        <v>0</v>
      </c>
      <c r="F67" s="23">
        <v>0</v>
      </c>
      <c r="G67" s="88">
        <f t="shared" si="109"/>
        <v>0</v>
      </c>
      <c r="H67" s="23">
        <f t="shared" si="110"/>
        <v>0</v>
      </c>
      <c r="I67" s="23">
        <f t="shared" si="111"/>
        <v>0</v>
      </c>
      <c r="J67" s="23">
        <f t="shared" si="112"/>
        <v>0</v>
      </c>
      <c r="K67" s="88">
        <v>0</v>
      </c>
      <c r="L67" s="23">
        <v>0</v>
      </c>
      <c r="M67" s="23">
        <v>0</v>
      </c>
      <c r="N67" s="23">
        <v>0</v>
      </c>
      <c r="O67" s="23"/>
      <c r="P67" s="24">
        <f t="shared" si="113"/>
        <v>0</v>
      </c>
      <c r="Q67" s="24">
        <f t="shared" si="114"/>
        <v>0</v>
      </c>
      <c r="R67" s="24">
        <f t="shared" si="115"/>
        <v>0</v>
      </c>
      <c r="S67" s="24">
        <f t="shared" si="107"/>
        <v>0</v>
      </c>
      <c r="T67" s="23">
        <f t="shared" si="116"/>
        <v>0</v>
      </c>
      <c r="U67" s="23">
        <f t="shared" si="117"/>
        <v>0</v>
      </c>
      <c r="V67" s="23">
        <f t="shared" si="118"/>
        <v>0</v>
      </c>
      <c r="W67" s="23">
        <f t="shared" si="119"/>
        <v>0</v>
      </c>
      <c r="X67" s="23">
        <f t="shared" si="120"/>
        <v>0</v>
      </c>
      <c r="Y67" s="23">
        <f t="shared" si="121"/>
        <v>0</v>
      </c>
      <c r="Z67" s="23">
        <f t="shared" si="122"/>
        <v>0</v>
      </c>
      <c r="AA67" s="23">
        <f t="shared" si="123"/>
        <v>0</v>
      </c>
      <c r="AB67" s="23">
        <f t="shared" si="124"/>
        <v>0</v>
      </c>
      <c r="AC67" s="23">
        <f t="shared" si="125"/>
        <v>0</v>
      </c>
      <c r="AD67" s="98">
        <f t="shared" si="23"/>
        <v>0</v>
      </c>
      <c r="AE67" s="46">
        <f t="shared" si="7"/>
        <v>0</v>
      </c>
      <c r="AF67" s="46">
        <f t="shared" si="8"/>
        <v>0</v>
      </c>
      <c r="AG67" s="46">
        <f t="shared" si="9"/>
        <v>0</v>
      </c>
      <c r="AH67" s="99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06">
        <v>0</v>
      </c>
      <c r="AU67" s="107"/>
      <c r="AV67" s="107"/>
      <c r="AW67" s="107"/>
      <c r="AX67" s="27"/>
    </row>
    <row r="68" spans="1:50" ht="27.75" x14ac:dyDescent="0.3">
      <c r="A68" s="21">
        <v>45</v>
      </c>
      <c r="B68" s="22" t="s">
        <v>69</v>
      </c>
      <c r="C68" s="88">
        <v>6868</v>
      </c>
      <c r="D68" s="23">
        <v>6868</v>
      </c>
      <c r="E68" s="23">
        <v>0</v>
      </c>
      <c r="F68" s="23">
        <v>0</v>
      </c>
      <c r="G68" s="88">
        <f t="shared" si="109"/>
        <v>4006</v>
      </c>
      <c r="H68" s="23">
        <f t="shared" si="110"/>
        <v>4006</v>
      </c>
      <c r="I68" s="23">
        <f t="shared" si="111"/>
        <v>0</v>
      </c>
      <c r="J68" s="23">
        <f t="shared" si="112"/>
        <v>0</v>
      </c>
      <c r="K68" s="88">
        <v>5745</v>
      </c>
      <c r="L68" s="23">
        <v>5745</v>
      </c>
      <c r="M68" s="23">
        <v>0</v>
      </c>
      <c r="N68" s="23">
        <v>0</v>
      </c>
      <c r="O68" s="23"/>
      <c r="P68" s="24">
        <f t="shared" si="113"/>
        <v>143.41</v>
      </c>
      <c r="Q68" s="24">
        <f t="shared" si="114"/>
        <v>143.41</v>
      </c>
      <c r="R68" s="24">
        <f t="shared" si="115"/>
        <v>0</v>
      </c>
      <c r="S68" s="24">
        <f t="shared" si="107"/>
        <v>0</v>
      </c>
      <c r="T68" s="23">
        <f t="shared" si="116"/>
        <v>1739</v>
      </c>
      <c r="U68" s="23">
        <f t="shared" si="117"/>
        <v>1739</v>
      </c>
      <c r="V68" s="23">
        <f t="shared" si="118"/>
        <v>0</v>
      </c>
      <c r="W68" s="23">
        <f t="shared" si="119"/>
        <v>1739</v>
      </c>
      <c r="X68" s="23">
        <f t="shared" si="120"/>
        <v>1739</v>
      </c>
      <c r="Y68" s="23">
        <f t="shared" si="121"/>
        <v>1739</v>
      </c>
      <c r="Z68" s="23">
        <f t="shared" si="122"/>
        <v>0</v>
      </c>
      <c r="AA68" s="23">
        <f t="shared" si="123"/>
        <v>0</v>
      </c>
      <c r="AB68" s="23">
        <f t="shared" si="124"/>
        <v>0</v>
      </c>
      <c r="AC68" s="23">
        <f t="shared" si="125"/>
        <v>0</v>
      </c>
      <c r="AD68" s="97">
        <f t="shared" si="23"/>
        <v>821</v>
      </c>
      <c r="AE68" s="45">
        <f t="shared" si="7"/>
        <v>821</v>
      </c>
      <c r="AF68" s="45">
        <f t="shared" si="8"/>
        <v>0</v>
      </c>
      <c r="AG68" s="45">
        <f t="shared" si="9"/>
        <v>0</v>
      </c>
      <c r="AH68" s="99">
        <v>1123</v>
      </c>
      <c r="AI68" s="25">
        <v>1123</v>
      </c>
      <c r="AJ68" s="25">
        <v>0</v>
      </c>
      <c r="AK68" s="25">
        <v>0</v>
      </c>
      <c r="AL68" s="26">
        <v>1.4</v>
      </c>
      <c r="AM68" s="26">
        <v>1.4</v>
      </c>
      <c r="AN68" s="26">
        <v>0</v>
      </c>
      <c r="AO68" s="26">
        <v>0</v>
      </c>
      <c r="AP68" s="44"/>
      <c r="AQ68" s="26"/>
      <c r="AR68" s="26"/>
      <c r="AS68" s="37"/>
      <c r="AT68" s="106">
        <v>0</v>
      </c>
      <c r="AU68" s="107"/>
      <c r="AV68" s="107"/>
      <c r="AW68" s="107"/>
      <c r="AX68" s="27"/>
    </row>
    <row r="69" spans="1:50" ht="45" x14ac:dyDescent="0.3">
      <c r="A69" s="33"/>
      <c r="B69" s="42" t="s">
        <v>70</v>
      </c>
      <c r="C69" s="35">
        <v>35432</v>
      </c>
      <c r="D69" s="35">
        <v>35432</v>
      </c>
      <c r="E69" s="35">
        <v>0</v>
      </c>
      <c r="F69" s="35">
        <v>0</v>
      </c>
      <c r="G69" s="35">
        <f t="shared" ref="G69:J69" si="126">SUM(G64:G68)</f>
        <v>20668</v>
      </c>
      <c r="H69" s="35">
        <f t="shared" si="126"/>
        <v>20668</v>
      </c>
      <c r="I69" s="35">
        <f t="shared" si="126"/>
        <v>0</v>
      </c>
      <c r="J69" s="35">
        <f t="shared" si="126"/>
        <v>0</v>
      </c>
      <c r="K69" s="35">
        <v>20920</v>
      </c>
      <c r="L69" s="35">
        <v>20920</v>
      </c>
      <c r="M69" s="35">
        <v>0</v>
      </c>
      <c r="N69" s="35">
        <v>0</v>
      </c>
      <c r="O69" s="35"/>
      <c r="P69" s="43">
        <f>IFERROR(ROUND(K69/G69*100,2),0)</f>
        <v>101.22</v>
      </c>
      <c r="Q69" s="43">
        <f t="shared" si="114"/>
        <v>101.22</v>
      </c>
      <c r="R69" s="43">
        <f t="shared" si="115"/>
        <v>0</v>
      </c>
      <c r="S69" s="43">
        <f t="shared" si="107"/>
        <v>0</v>
      </c>
      <c r="T69" s="35">
        <f t="shared" ref="T69:AK69" si="127">SUM(T64:T68)</f>
        <v>252</v>
      </c>
      <c r="U69" s="35">
        <f t="shared" si="127"/>
        <v>1739</v>
      </c>
      <c r="V69" s="35">
        <f t="shared" si="127"/>
        <v>-1487</v>
      </c>
      <c r="W69" s="35">
        <f t="shared" si="127"/>
        <v>252</v>
      </c>
      <c r="X69" s="35">
        <f t="shared" si="127"/>
        <v>252</v>
      </c>
      <c r="Y69" s="35">
        <f t="shared" si="127"/>
        <v>1739</v>
      </c>
      <c r="Z69" s="35">
        <f t="shared" si="127"/>
        <v>-1487</v>
      </c>
      <c r="AA69" s="35">
        <f t="shared" si="127"/>
        <v>0</v>
      </c>
      <c r="AB69" s="35">
        <f t="shared" si="127"/>
        <v>0</v>
      </c>
      <c r="AC69" s="35">
        <f t="shared" si="127"/>
        <v>0</v>
      </c>
      <c r="AD69" s="35">
        <f t="shared" si="127"/>
        <v>2989</v>
      </c>
      <c r="AE69" s="35">
        <f t="shared" si="127"/>
        <v>2989</v>
      </c>
      <c r="AF69" s="35">
        <f t="shared" si="127"/>
        <v>0</v>
      </c>
      <c r="AG69" s="35">
        <f t="shared" si="127"/>
        <v>0</v>
      </c>
      <c r="AH69" s="35">
        <v>14512</v>
      </c>
      <c r="AI69" s="35">
        <v>14512</v>
      </c>
      <c r="AJ69" s="35">
        <v>0</v>
      </c>
      <c r="AK69" s="35">
        <v>0</v>
      </c>
      <c r="AL69" s="35">
        <v>4.9000000000000004</v>
      </c>
      <c r="AM69" s="32">
        <v>4.9000000000000004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/>
    </row>
    <row r="70" spans="1:50" ht="27.75" x14ac:dyDescent="0.3">
      <c r="A70" s="21">
        <v>46</v>
      </c>
      <c r="B70" s="59" t="s">
        <v>140</v>
      </c>
      <c r="C70" s="88">
        <v>0</v>
      </c>
      <c r="D70" s="23">
        <v>0</v>
      </c>
      <c r="E70" s="23">
        <v>0</v>
      </c>
      <c r="F70" s="23">
        <v>0</v>
      </c>
      <c r="G70" s="88">
        <f t="shared" ref="G70:G106" si="128">ROUND(C70/12*$H$5,0)</f>
        <v>0</v>
      </c>
      <c r="H70" s="23">
        <f t="shared" ref="H70:H106" si="129">ROUND(D70/12*$H$5,0)</f>
        <v>0</v>
      </c>
      <c r="I70" s="23">
        <f t="shared" ref="I70:I106" si="130">ROUND(E70/12*$H$5,0)</f>
        <v>0</v>
      </c>
      <c r="J70" s="23">
        <f t="shared" ref="J70:J106" si="131">ROUND(F70/12*$H$5,0)</f>
        <v>0</v>
      </c>
      <c r="K70" s="88">
        <v>0</v>
      </c>
      <c r="L70" s="23">
        <v>0</v>
      </c>
      <c r="M70" s="23">
        <v>0</v>
      </c>
      <c r="N70" s="23">
        <v>0</v>
      </c>
      <c r="O70" s="23"/>
      <c r="P70" s="24">
        <f t="shared" ref="P70:P106" si="132">IFERROR(ROUND(K70/G70*100,2),0)</f>
        <v>0</v>
      </c>
      <c r="Q70" s="24">
        <f t="shared" ref="Q70:Q108" si="133">IFERROR(ROUND(L70/H70*100,2),0)</f>
        <v>0</v>
      </c>
      <c r="R70" s="24">
        <f t="shared" ref="R70:R108" si="134">IFERROR(ROUND(M70/I70*100,2),0)</f>
        <v>0</v>
      </c>
      <c r="S70" s="24">
        <f t="shared" si="107"/>
        <v>0</v>
      </c>
      <c r="T70" s="23">
        <f t="shared" ref="T70:T97" si="135">ROUND(K70-G70,0)</f>
        <v>0</v>
      </c>
      <c r="U70" s="23">
        <f t="shared" ref="U70:U97" si="136">IFERROR(IF(T70&gt;0,T70,0),0)</f>
        <v>0</v>
      </c>
      <c r="V70" s="23">
        <f t="shared" ref="V70:V97" si="137">IFERROR(IF(T70&lt;0,T70,0),0)</f>
        <v>0</v>
      </c>
      <c r="W70" s="23">
        <f t="shared" ref="W70:W97" si="138">ROUND(L70-H70,0)</f>
        <v>0</v>
      </c>
      <c r="X70" s="23">
        <f t="shared" ref="X70:X97" si="139">ROUND(L70-H70,0)</f>
        <v>0</v>
      </c>
      <c r="Y70" s="23">
        <f t="shared" ref="Y70:Y97" si="140">IFERROR(IF(W70&gt;0,W70,0),0)</f>
        <v>0</v>
      </c>
      <c r="Z70" s="23">
        <f t="shared" ref="Z70:Z97" si="141">IFERROR(IF(W70&lt;0,W70,0),0)</f>
        <v>0</v>
      </c>
      <c r="AA70" s="23">
        <f t="shared" ref="AA70:AA106" si="142">ROUND(M70-I70,0)</f>
        <v>0</v>
      </c>
      <c r="AB70" s="23">
        <f t="shared" ref="AB70:AB106" si="143">ROUND(N70-J70,0)</f>
        <v>0</v>
      </c>
      <c r="AC70" s="23">
        <f t="shared" ref="AC70:AC97" si="144">IFERROR(IF(AA70&lt;0,AA70,0),0)</f>
        <v>0</v>
      </c>
      <c r="AD70" s="96">
        <f t="shared" si="23"/>
        <v>0</v>
      </c>
      <c r="AE70" s="37">
        <f t="shared" si="7"/>
        <v>0</v>
      </c>
      <c r="AF70" s="37">
        <f t="shared" si="8"/>
        <v>0</v>
      </c>
      <c r="AG70" s="37">
        <f t="shared" si="9"/>
        <v>0</v>
      </c>
      <c r="AH70" s="99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06">
        <v>0</v>
      </c>
      <c r="AU70" s="107"/>
      <c r="AV70" s="107"/>
      <c r="AW70" s="107"/>
      <c r="AX70" s="27"/>
    </row>
    <row r="71" spans="1:50" ht="27.75" x14ac:dyDescent="0.3">
      <c r="A71" s="21">
        <f>A70+1</f>
        <v>47</v>
      </c>
      <c r="B71" s="59" t="s">
        <v>141</v>
      </c>
      <c r="C71" s="88">
        <v>6893</v>
      </c>
      <c r="D71" s="23">
        <v>6893</v>
      </c>
      <c r="E71" s="23">
        <v>0</v>
      </c>
      <c r="F71" s="23">
        <v>0</v>
      </c>
      <c r="G71" s="88">
        <f t="shared" si="128"/>
        <v>4021</v>
      </c>
      <c r="H71" s="23">
        <f t="shared" si="129"/>
        <v>4021</v>
      </c>
      <c r="I71" s="23">
        <f t="shared" si="130"/>
        <v>0</v>
      </c>
      <c r="J71" s="23">
        <f t="shared" si="131"/>
        <v>0</v>
      </c>
      <c r="K71" s="88">
        <v>5212</v>
      </c>
      <c r="L71" s="23">
        <v>5212</v>
      </c>
      <c r="M71" s="23">
        <v>0</v>
      </c>
      <c r="N71" s="23">
        <v>0</v>
      </c>
      <c r="O71" s="23"/>
      <c r="P71" s="24">
        <f t="shared" si="132"/>
        <v>129.62</v>
      </c>
      <c r="Q71" s="24">
        <f t="shared" si="133"/>
        <v>129.62</v>
      </c>
      <c r="R71" s="24">
        <f t="shared" si="134"/>
        <v>0</v>
      </c>
      <c r="S71" s="24">
        <f t="shared" si="107"/>
        <v>0</v>
      </c>
      <c r="T71" s="23">
        <f t="shared" si="135"/>
        <v>1191</v>
      </c>
      <c r="U71" s="23">
        <f t="shared" si="136"/>
        <v>1191</v>
      </c>
      <c r="V71" s="23">
        <f t="shared" si="137"/>
        <v>0</v>
      </c>
      <c r="W71" s="23">
        <f t="shared" si="138"/>
        <v>1191</v>
      </c>
      <c r="X71" s="23">
        <f t="shared" si="139"/>
        <v>1191</v>
      </c>
      <c r="Y71" s="23">
        <f t="shared" si="140"/>
        <v>1191</v>
      </c>
      <c r="Z71" s="23">
        <f t="shared" si="141"/>
        <v>0</v>
      </c>
      <c r="AA71" s="23">
        <f t="shared" si="142"/>
        <v>0</v>
      </c>
      <c r="AB71" s="23">
        <f t="shared" si="143"/>
        <v>0</v>
      </c>
      <c r="AC71" s="23">
        <f t="shared" si="144"/>
        <v>0</v>
      </c>
      <c r="AD71" s="96">
        <f t="shared" si="23"/>
        <v>745</v>
      </c>
      <c r="AE71" s="37">
        <f t="shared" si="7"/>
        <v>745</v>
      </c>
      <c r="AF71" s="37">
        <f t="shared" si="8"/>
        <v>0</v>
      </c>
      <c r="AG71" s="37">
        <f t="shared" si="9"/>
        <v>0</v>
      </c>
      <c r="AH71" s="99">
        <v>1681</v>
      </c>
      <c r="AI71" s="25">
        <v>1681</v>
      </c>
      <c r="AJ71" s="25">
        <v>0</v>
      </c>
      <c r="AK71" s="25">
        <v>0</v>
      </c>
      <c r="AL71" s="26">
        <v>2.2999999999999998</v>
      </c>
      <c r="AM71" s="26">
        <v>2.2999999999999998</v>
      </c>
      <c r="AN71" s="26">
        <v>0</v>
      </c>
      <c r="AO71" s="26">
        <v>0</v>
      </c>
      <c r="AP71" s="44">
        <v>0</v>
      </c>
      <c r="AQ71" s="26"/>
      <c r="AR71" s="26"/>
      <c r="AS71" s="39"/>
      <c r="AT71" s="106">
        <v>0</v>
      </c>
      <c r="AU71" s="108"/>
      <c r="AV71" s="108"/>
      <c r="AW71" s="108"/>
      <c r="AX71" s="110"/>
    </row>
    <row r="72" spans="1:50" ht="27.75" x14ac:dyDescent="0.3">
      <c r="A72" s="21">
        <f t="shared" ref="A72:A106" si="145">A71+1</f>
        <v>48</v>
      </c>
      <c r="B72" s="59" t="s">
        <v>73</v>
      </c>
      <c r="C72" s="88">
        <v>0</v>
      </c>
      <c r="D72" s="23">
        <v>0</v>
      </c>
      <c r="E72" s="23">
        <v>0</v>
      </c>
      <c r="F72" s="23">
        <v>0</v>
      </c>
      <c r="G72" s="88">
        <f t="shared" si="128"/>
        <v>0</v>
      </c>
      <c r="H72" s="23">
        <f t="shared" si="129"/>
        <v>0</v>
      </c>
      <c r="I72" s="23">
        <f t="shared" si="130"/>
        <v>0</v>
      </c>
      <c r="J72" s="23">
        <f t="shared" si="131"/>
        <v>0</v>
      </c>
      <c r="K72" s="88">
        <v>0</v>
      </c>
      <c r="L72" s="23">
        <v>0</v>
      </c>
      <c r="M72" s="23">
        <v>0</v>
      </c>
      <c r="N72" s="23">
        <v>0</v>
      </c>
      <c r="O72" s="23"/>
      <c r="P72" s="24">
        <f t="shared" si="132"/>
        <v>0</v>
      </c>
      <c r="Q72" s="24">
        <f t="shared" si="133"/>
        <v>0</v>
      </c>
      <c r="R72" s="24">
        <f t="shared" si="134"/>
        <v>0</v>
      </c>
      <c r="S72" s="24">
        <f t="shared" si="107"/>
        <v>0</v>
      </c>
      <c r="T72" s="23">
        <f t="shared" si="135"/>
        <v>0</v>
      </c>
      <c r="U72" s="23">
        <f t="shared" si="136"/>
        <v>0</v>
      </c>
      <c r="V72" s="23">
        <f t="shared" si="137"/>
        <v>0</v>
      </c>
      <c r="W72" s="23">
        <f t="shared" si="138"/>
        <v>0</v>
      </c>
      <c r="X72" s="23">
        <f t="shared" si="139"/>
        <v>0</v>
      </c>
      <c r="Y72" s="23">
        <f t="shared" si="140"/>
        <v>0</v>
      </c>
      <c r="Z72" s="23">
        <f t="shared" si="141"/>
        <v>0</v>
      </c>
      <c r="AA72" s="23">
        <f t="shared" si="142"/>
        <v>0</v>
      </c>
      <c r="AB72" s="23">
        <f t="shared" si="143"/>
        <v>0</v>
      </c>
      <c r="AC72" s="23">
        <f t="shared" si="144"/>
        <v>0</v>
      </c>
      <c r="AD72" s="96">
        <f t="shared" si="23"/>
        <v>0</v>
      </c>
      <c r="AE72" s="37">
        <f t="shared" si="7"/>
        <v>0</v>
      </c>
      <c r="AF72" s="37">
        <f t="shared" si="8"/>
        <v>0</v>
      </c>
      <c r="AG72" s="37">
        <f t="shared" si="9"/>
        <v>0</v>
      </c>
      <c r="AH72" s="99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06">
        <v>0</v>
      </c>
      <c r="AU72" s="107"/>
      <c r="AV72" s="107"/>
      <c r="AW72" s="107"/>
      <c r="AX72" s="27"/>
    </row>
    <row r="73" spans="1:50" ht="27.75" x14ac:dyDescent="0.3">
      <c r="A73" s="21">
        <f t="shared" si="145"/>
        <v>49</v>
      </c>
      <c r="B73" s="59" t="s">
        <v>74</v>
      </c>
      <c r="C73" s="88">
        <v>0</v>
      </c>
      <c r="D73" s="23">
        <v>0</v>
      </c>
      <c r="E73" s="23">
        <v>0</v>
      </c>
      <c r="F73" s="23">
        <v>0</v>
      </c>
      <c r="G73" s="88">
        <f t="shared" si="128"/>
        <v>0</v>
      </c>
      <c r="H73" s="23">
        <f t="shared" si="129"/>
        <v>0</v>
      </c>
      <c r="I73" s="23">
        <f t="shared" si="130"/>
        <v>0</v>
      </c>
      <c r="J73" s="23">
        <f t="shared" si="131"/>
        <v>0</v>
      </c>
      <c r="K73" s="88">
        <v>0</v>
      </c>
      <c r="L73" s="23">
        <v>0</v>
      </c>
      <c r="M73" s="23">
        <v>0</v>
      </c>
      <c r="N73" s="23">
        <v>0</v>
      </c>
      <c r="O73" s="23"/>
      <c r="P73" s="24">
        <f t="shared" si="132"/>
        <v>0</v>
      </c>
      <c r="Q73" s="24">
        <f t="shared" si="133"/>
        <v>0</v>
      </c>
      <c r="R73" s="24">
        <f t="shared" si="134"/>
        <v>0</v>
      </c>
      <c r="S73" s="24">
        <f t="shared" si="107"/>
        <v>0</v>
      </c>
      <c r="T73" s="23">
        <f t="shared" si="135"/>
        <v>0</v>
      </c>
      <c r="U73" s="23">
        <f t="shared" si="136"/>
        <v>0</v>
      </c>
      <c r="V73" s="23">
        <f t="shared" si="137"/>
        <v>0</v>
      </c>
      <c r="W73" s="23">
        <f t="shared" si="138"/>
        <v>0</v>
      </c>
      <c r="X73" s="23">
        <f t="shared" si="139"/>
        <v>0</v>
      </c>
      <c r="Y73" s="23">
        <f t="shared" si="140"/>
        <v>0</v>
      </c>
      <c r="Z73" s="23">
        <f t="shared" si="141"/>
        <v>0</v>
      </c>
      <c r="AA73" s="23">
        <f t="shared" si="142"/>
        <v>0</v>
      </c>
      <c r="AB73" s="23">
        <f t="shared" si="143"/>
        <v>0</v>
      </c>
      <c r="AC73" s="23">
        <f t="shared" si="144"/>
        <v>0</v>
      </c>
      <c r="AD73" s="96">
        <f t="shared" si="23"/>
        <v>0</v>
      </c>
      <c r="AE73" s="37">
        <f t="shared" si="7"/>
        <v>0</v>
      </c>
      <c r="AF73" s="37">
        <f t="shared" si="8"/>
        <v>0</v>
      </c>
      <c r="AG73" s="37">
        <f t="shared" si="9"/>
        <v>0</v>
      </c>
      <c r="AH73" s="99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06">
        <v>0</v>
      </c>
      <c r="AU73" s="107"/>
      <c r="AV73" s="107"/>
      <c r="AW73" s="107"/>
      <c r="AX73" s="27"/>
    </row>
    <row r="74" spans="1:50" ht="27.75" x14ac:dyDescent="0.3">
      <c r="A74" s="21">
        <f t="shared" si="145"/>
        <v>50</v>
      </c>
      <c r="B74" s="59" t="s">
        <v>75</v>
      </c>
      <c r="C74" s="88">
        <v>0</v>
      </c>
      <c r="D74" s="23">
        <v>0</v>
      </c>
      <c r="E74" s="23">
        <v>0</v>
      </c>
      <c r="F74" s="23">
        <v>0</v>
      </c>
      <c r="G74" s="88">
        <f t="shared" si="128"/>
        <v>0</v>
      </c>
      <c r="H74" s="23">
        <f t="shared" si="129"/>
        <v>0</v>
      </c>
      <c r="I74" s="23">
        <f t="shared" si="130"/>
        <v>0</v>
      </c>
      <c r="J74" s="23">
        <f t="shared" si="131"/>
        <v>0</v>
      </c>
      <c r="K74" s="88">
        <v>0</v>
      </c>
      <c r="L74" s="23">
        <v>0</v>
      </c>
      <c r="M74" s="23">
        <v>0</v>
      </c>
      <c r="N74" s="23">
        <v>0</v>
      </c>
      <c r="O74" s="23"/>
      <c r="P74" s="24">
        <f t="shared" si="132"/>
        <v>0</v>
      </c>
      <c r="Q74" s="24">
        <f t="shared" si="133"/>
        <v>0</v>
      </c>
      <c r="R74" s="24">
        <f t="shared" si="134"/>
        <v>0</v>
      </c>
      <c r="S74" s="24">
        <f t="shared" si="107"/>
        <v>0</v>
      </c>
      <c r="T74" s="23">
        <f t="shared" si="135"/>
        <v>0</v>
      </c>
      <c r="U74" s="23">
        <f t="shared" si="136"/>
        <v>0</v>
      </c>
      <c r="V74" s="23">
        <f t="shared" si="137"/>
        <v>0</v>
      </c>
      <c r="W74" s="23">
        <f t="shared" si="138"/>
        <v>0</v>
      </c>
      <c r="X74" s="23">
        <f t="shared" si="139"/>
        <v>0</v>
      </c>
      <c r="Y74" s="23">
        <f t="shared" si="140"/>
        <v>0</v>
      </c>
      <c r="Z74" s="23">
        <f t="shared" si="141"/>
        <v>0</v>
      </c>
      <c r="AA74" s="23">
        <f t="shared" si="142"/>
        <v>0</v>
      </c>
      <c r="AB74" s="23">
        <f t="shared" si="143"/>
        <v>0</v>
      </c>
      <c r="AC74" s="23">
        <f t="shared" si="144"/>
        <v>0</v>
      </c>
      <c r="AD74" s="96">
        <f t="shared" si="23"/>
        <v>0</v>
      </c>
      <c r="AE74" s="37">
        <f t="shared" si="7"/>
        <v>0</v>
      </c>
      <c r="AF74" s="37">
        <f t="shared" si="8"/>
        <v>0</v>
      </c>
      <c r="AG74" s="37">
        <f t="shared" si="9"/>
        <v>0</v>
      </c>
      <c r="AH74" s="99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06">
        <v>0</v>
      </c>
      <c r="AU74" s="107"/>
      <c r="AV74" s="107"/>
      <c r="AW74" s="107"/>
      <c r="AX74" s="27"/>
    </row>
    <row r="75" spans="1:50" ht="27.75" x14ac:dyDescent="0.3">
      <c r="A75" s="21">
        <f t="shared" si="145"/>
        <v>51</v>
      </c>
      <c r="B75" s="59" t="s">
        <v>76</v>
      </c>
      <c r="C75" s="88">
        <v>0</v>
      </c>
      <c r="D75" s="23">
        <v>0</v>
      </c>
      <c r="E75" s="23">
        <v>0</v>
      </c>
      <c r="F75" s="23">
        <v>0</v>
      </c>
      <c r="G75" s="88">
        <f t="shared" si="128"/>
        <v>0</v>
      </c>
      <c r="H75" s="23">
        <f t="shared" si="129"/>
        <v>0</v>
      </c>
      <c r="I75" s="23">
        <f t="shared" si="130"/>
        <v>0</v>
      </c>
      <c r="J75" s="23">
        <f t="shared" si="131"/>
        <v>0</v>
      </c>
      <c r="K75" s="88">
        <v>0</v>
      </c>
      <c r="L75" s="23">
        <v>0</v>
      </c>
      <c r="M75" s="23">
        <v>0</v>
      </c>
      <c r="N75" s="23">
        <v>0</v>
      </c>
      <c r="O75" s="23"/>
      <c r="P75" s="24">
        <f t="shared" si="132"/>
        <v>0</v>
      </c>
      <c r="Q75" s="24">
        <f t="shared" si="133"/>
        <v>0</v>
      </c>
      <c r="R75" s="24">
        <f t="shared" si="134"/>
        <v>0</v>
      </c>
      <c r="S75" s="24">
        <f t="shared" si="107"/>
        <v>0</v>
      </c>
      <c r="T75" s="23">
        <f t="shared" si="135"/>
        <v>0</v>
      </c>
      <c r="U75" s="23">
        <f t="shared" si="136"/>
        <v>0</v>
      </c>
      <c r="V75" s="23">
        <f t="shared" si="137"/>
        <v>0</v>
      </c>
      <c r="W75" s="23">
        <f t="shared" si="138"/>
        <v>0</v>
      </c>
      <c r="X75" s="23">
        <f t="shared" si="139"/>
        <v>0</v>
      </c>
      <c r="Y75" s="23">
        <f t="shared" si="140"/>
        <v>0</v>
      </c>
      <c r="Z75" s="23">
        <f t="shared" si="141"/>
        <v>0</v>
      </c>
      <c r="AA75" s="23">
        <f t="shared" si="142"/>
        <v>0</v>
      </c>
      <c r="AB75" s="23">
        <f t="shared" si="143"/>
        <v>0</v>
      </c>
      <c r="AC75" s="23">
        <f t="shared" si="144"/>
        <v>0</v>
      </c>
      <c r="AD75" s="96">
        <f t="shared" si="23"/>
        <v>0</v>
      </c>
      <c r="AE75" s="37">
        <f t="shared" si="7"/>
        <v>0</v>
      </c>
      <c r="AF75" s="37">
        <f t="shared" si="8"/>
        <v>0</v>
      </c>
      <c r="AG75" s="37">
        <f t="shared" si="9"/>
        <v>0</v>
      </c>
      <c r="AH75" s="99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06">
        <v>0</v>
      </c>
      <c r="AU75" s="107"/>
      <c r="AV75" s="107"/>
      <c r="AW75" s="107"/>
      <c r="AX75" s="27"/>
    </row>
    <row r="76" spans="1:50" ht="27.75" x14ac:dyDescent="0.3">
      <c r="A76" s="21">
        <f t="shared" si="145"/>
        <v>52</v>
      </c>
      <c r="B76" s="59" t="s">
        <v>142</v>
      </c>
      <c r="C76" s="88">
        <v>0</v>
      </c>
      <c r="D76" s="23">
        <v>0</v>
      </c>
      <c r="E76" s="23">
        <v>0</v>
      </c>
      <c r="F76" s="23">
        <v>0</v>
      </c>
      <c r="G76" s="88">
        <f t="shared" si="128"/>
        <v>0</v>
      </c>
      <c r="H76" s="23">
        <f t="shared" si="129"/>
        <v>0</v>
      </c>
      <c r="I76" s="23">
        <f t="shared" si="130"/>
        <v>0</v>
      </c>
      <c r="J76" s="23">
        <f t="shared" si="131"/>
        <v>0</v>
      </c>
      <c r="K76" s="88">
        <v>0</v>
      </c>
      <c r="L76" s="23">
        <v>0</v>
      </c>
      <c r="M76" s="23">
        <v>0</v>
      </c>
      <c r="N76" s="23">
        <v>0</v>
      </c>
      <c r="O76" s="23"/>
      <c r="P76" s="24">
        <f t="shared" si="132"/>
        <v>0</v>
      </c>
      <c r="Q76" s="24">
        <f t="shared" si="133"/>
        <v>0</v>
      </c>
      <c r="R76" s="24">
        <f t="shared" si="134"/>
        <v>0</v>
      </c>
      <c r="S76" s="24">
        <f t="shared" si="107"/>
        <v>0</v>
      </c>
      <c r="T76" s="23">
        <f t="shared" si="135"/>
        <v>0</v>
      </c>
      <c r="U76" s="23">
        <f t="shared" si="136"/>
        <v>0</v>
      </c>
      <c r="V76" s="23">
        <f t="shared" si="137"/>
        <v>0</v>
      </c>
      <c r="W76" s="23">
        <f t="shared" si="138"/>
        <v>0</v>
      </c>
      <c r="X76" s="23">
        <f t="shared" si="139"/>
        <v>0</v>
      </c>
      <c r="Y76" s="23">
        <f t="shared" si="140"/>
        <v>0</v>
      </c>
      <c r="Z76" s="23">
        <f t="shared" si="141"/>
        <v>0</v>
      </c>
      <c r="AA76" s="23">
        <f t="shared" si="142"/>
        <v>0</v>
      </c>
      <c r="AB76" s="23">
        <f t="shared" si="143"/>
        <v>0</v>
      </c>
      <c r="AC76" s="23">
        <f t="shared" si="144"/>
        <v>0</v>
      </c>
      <c r="AD76" s="96">
        <f t="shared" si="23"/>
        <v>0</v>
      </c>
      <c r="AE76" s="37">
        <f t="shared" si="7"/>
        <v>0</v>
      </c>
      <c r="AF76" s="37">
        <f t="shared" si="8"/>
        <v>0</v>
      </c>
      <c r="AG76" s="37">
        <f t="shared" si="9"/>
        <v>0</v>
      </c>
      <c r="AH76" s="99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06">
        <v>0</v>
      </c>
      <c r="AU76" s="107"/>
      <c r="AV76" s="107"/>
      <c r="AW76" s="107"/>
      <c r="AX76" s="27"/>
    </row>
    <row r="77" spans="1:50" ht="27.75" x14ac:dyDescent="0.3">
      <c r="A77" s="21">
        <f t="shared" si="145"/>
        <v>53</v>
      </c>
      <c r="B77" s="59" t="s">
        <v>143</v>
      </c>
      <c r="C77" s="88">
        <v>0</v>
      </c>
      <c r="D77" s="23">
        <v>0</v>
      </c>
      <c r="E77" s="23">
        <v>0</v>
      </c>
      <c r="F77" s="23">
        <v>0</v>
      </c>
      <c r="G77" s="88">
        <f t="shared" si="128"/>
        <v>0</v>
      </c>
      <c r="H77" s="23">
        <f t="shared" si="129"/>
        <v>0</v>
      </c>
      <c r="I77" s="23">
        <f t="shared" si="130"/>
        <v>0</v>
      </c>
      <c r="J77" s="23">
        <f t="shared" si="131"/>
        <v>0</v>
      </c>
      <c r="K77" s="88">
        <v>0</v>
      </c>
      <c r="L77" s="23">
        <v>0</v>
      </c>
      <c r="M77" s="23">
        <v>0</v>
      </c>
      <c r="N77" s="23">
        <v>0</v>
      </c>
      <c r="O77" s="23"/>
      <c r="P77" s="24">
        <f t="shared" si="132"/>
        <v>0</v>
      </c>
      <c r="Q77" s="24">
        <f t="shared" si="133"/>
        <v>0</v>
      </c>
      <c r="R77" s="24">
        <f t="shared" si="134"/>
        <v>0</v>
      </c>
      <c r="S77" s="24">
        <f t="shared" si="107"/>
        <v>0</v>
      </c>
      <c r="T77" s="23">
        <f t="shared" si="135"/>
        <v>0</v>
      </c>
      <c r="U77" s="23">
        <f t="shared" si="136"/>
        <v>0</v>
      </c>
      <c r="V77" s="23">
        <f t="shared" si="137"/>
        <v>0</v>
      </c>
      <c r="W77" s="23">
        <f t="shared" si="138"/>
        <v>0</v>
      </c>
      <c r="X77" s="23">
        <f t="shared" si="139"/>
        <v>0</v>
      </c>
      <c r="Y77" s="23">
        <f t="shared" si="140"/>
        <v>0</v>
      </c>
      <c r="Z77" s="23">
        <f t="shared" si="141"/>
        <v>0</v>
      </c>
      <c r="AA77" s="23">
        <f t="shared" si="142"/>
        <v>0</v>
      </c>
      <c r="AB77" s="23">
        <f t="shared" si="143"/>
        <v>0</v>
      </c>
      <c r="AC77" s="23">
        <f t="shared" si="144"/>
        <v>0</v>
      </c>
      <c r="AD77" s="96">
        <f t="shared" si="23"/>
        <v>0</v>
      </c>
      <c r="AE77" s="37">
        <f t="shared" si="7"/>
        <v>0</v>
      </c>
      <c r="AF77" s="37">
        <f t="shared" si="8"/>
        <v>0</v>
      </c>
      <c r="AG77" s="37">
        <f t="shared" si="9"/>
        <v>0</v>
      </c>
      <c r="AH77" s="99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06">
        <v>0</v>
      </c>
      <c r="AU77" s="107"/>
      <c r="AV77" s="107"/>
      <c r="AW77" s="107"/>
      <c r="AX77" s="27"/>
    </row>
    <row r="78" spans="1:50" ht="27.75" x14ac:dyDescent="0.3">
      <c r="A78" s="21">
        <f t="shared" si="145"/>
        <v>54</v>
      </c>
      <c r="B78" s="59" t="s">
        <v>144</v>
      </c>
      <c r="C78" s="88">
        <v>0</v>
      </c>
      <c r="D78" s="23">
        <v>0</v>
      </c>
      <c r="E78" s="23">
        <v>0</v>
      </c>
      <c r="F78" s="23">
        <v>0</v>
      </c>
      <c r="G78" s="88">
        <f t="shared" si="128"/>
        <v>0</v>
      </c>
      <c r="H78" s="23">
        <f t="shared" si="129"/>
        <v>0</v>
      </c>
      <c r="I78" s="23">
        <f t="shared" si="130"/>
        <v>0</v>
      </c>
      <c r="J78" s="23">
        <f t="shared" si="131"/>
        <v>0</v>
      </c>
      <c r="K78" s="88">
        <v>0</v>
      </c>
      <c r="L78" s="23">
        <v>0</v>
      </c>
      <c r="M78" s="23">
        <v>0</v>
      </c>
      <c r="N78" s="23">
        <v>0</v>
      </c>
      <c r="O78" s="23"/>
      <c r="P78" s="24">
        <f t="shared" si="132"/>
        <v>0</v>
      </c>
      <c r="Q78" s="24">
        <f t="shared" si="133"/>
        <v>0</v>
      </c>
      <c r="R78" s="24">
        <f t="shared" si="134"/>
        <v>0</v>
      </c>
      <c r="S78" s="24">
        <f t="shared" si="107"/>
        <v>0</v>
      </c>
      <c r="T78" s="23">
        <f t="shared" si="135"/>
        <v>0</v>
      </c>
      <c r="U78" s="23">
        <f t="shared" si="136"/>
        <v>0</v>
      </c>
      <c r="V78" s="23">
        <f t="shared" si="137"/>
        <v>0</v>
      </c>
      <c r="W78" s="23">
        <f t="shared" si="138"/>
        <v>0</v>
      </c>
      <c r="X78" s="23">
        <f t="shared" si="139"/>
        <v>0</v>
      </c>
      <c r="Y78" s="23">
        <f t="shared" si="140"/>
        <v>0</v>
      </c>
      <c r="Z78" s="23">
        <f t="shared" si="141"/>
        <v>0</v>
      </c>
      <c r="AA78" s="23">
        <f t="shared" si="142"/>
        <v>0</v>
      </c>
      <c r="AB78" s="23">
        <f t="shared" si="143"/>
        <v>0</v>
      </c>
      <c r="AC78" s="23">
        <f t="shared" si="144"/>
        <v>0</v>
      </c>
      <c r="AD78" s="96">
        <f t="shared" si="23"/>
        <v>0</v>
      </c>
      <c r="AE78" s="37">
        <f t="shared" si="7"/>
        <v>0</v>
      </c>
      <c r="AF78" s="37">
        <f t="shared" si="8"/>
        <v>0</v>
      </c>
      <c r="AG78" s="37">
        <f t="shared" si="9"/>
        <v>0</v>
      </c>
      <c r="AH78" s="99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06">
        <v>0</v>
      </c>
      <c r="AU78" s="107"/>
      <c r="AV78" s="107"/>
      <c r="AW78" s="107"/>
      <c r="AX78" s="27"/>
    </row>
    <row r="79" spans="1:50" ht="27.75" x14ac:dyDescent="0.3">
      <c r="A79" s="21">
        <f t="shared" si="145"/>
        <v>55</v>
      </c>
      <c r="B79" s="59" t="s">
        <v>145</v>
      </c>
      <c r="C79" s="88">
        <v>0</v>
      </c>
      <c r="D79" s="23">
        <v>0</v>
      </c>
      <c r="E79" s="23">
        <v>0</v>
      </c>
      <c r="F79" s="23">
        <v>0</v>
      </c>
      <c r="G79" s="88">
        <f t="shared" si="128"/>
        <v>0</v>
      </c>
      <c r="H79" s="23">
        <f t="shared" si="129"/>
        <v>0</v>
      </c>
      <c r="I79" s="23">
        <f t="shared" si="130"/>
        <v>0</v>
      </c>
      <c r="J79" s="23">
        <f t="shared" si="131"/>
        <v>0</v>
      </c>
      <c r="K79" s="88">
        <v>0</v>
      </c>
      <c r="L79" s="23">
        <v>0</v>
      </c>
      <c r="M79" s="23">
        <v>0</v>
      </c>
      <c r="N79" s="23">
        <v>0</v>
      </c>
      <c r="O79" s="23"/>
      <c r="P79" s="24">
        <f t="shared" si="132"/>
        <v>0</v>
      </c>
      <c r="Q79" s="24">
        <f t="shared" si="133"/>
        <v>0</v>
      </c>
      <c r="R79" s="24">
        <f t="shared" si="134"/>
        <v>0</v>
      </c>
      <c r="S79" s="24">
        <f t="shared" si="107"/>
        <v>0</v>
      </c>
      <c r="T79" s="23">
        <f t="shared" si="135"/>
        <v>0</v>
      </c>
      <c r="U79" s="23">
        <f t="shared" si="136"/>
        <v>0</v>
      </c>
      <c r="V79" s="23">
        <f t="shared" si="137"/>
        <v>0</v>
      </c>
      <c r="W79" s="23">
        <f t="shared" si="138"/>
        <v>0</v>
      </c>
      <c r="X79" s="23">
        <f t="shared" si="139"/>
        <v>0</v>
      </c>
      <c r="Y79" s="23">
        <f t="shared" si="140"/>
        <v>0</v>
      </c>
      <c r="Z79" s="23">
        <f t="shared" si="141"/>
        <v>0</v>
      </c>
      <c r="AA79" s="23">
        <f t="shared" si="142"/>
        <v>0</v>
      </c>
      <c r="AB79" s="23">
        <f t="shared" si="143"/>
        <v>0</v>
      </c>
      <c r="AC79" s="23">
        <f t="shared" si="144"/>
        <v>0</v>
      </c>
      <c r="AD79" s="96">
        <f t="shared" si="23"/>
        <v>0</v>
      </c>
      <c r="AE79" s="37">
        <f t="shared" si="7"/>
        <v>0</v>
      </c>
      <c r="AF79" s="37">
        <f t="shared" si="8"/>
        <v>0</v>
      </c>
      <c r="AG79" s="37">
        <f t="shared" si="9"/>
        <v>0</v>
      </c>
      <c r="AH79" s="99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06">
        <v>0</v>
      </c>
      <c r="AU79" s="107"/>
      <c r="AV79" s="107"/>
      <c r="AW79" s="107"/>
      <c r="AX79" s="27"/>
    </row>
    <row r="80" spans="1:50" ht="27.75" x14ac:dyDescent="0.3">
      <c r="A80" s="21">
        <f t="shared" si="145"/>
        <v>56</v>
      </c>
      <c r="B80" s="59" t="s">
        <v>146</v>
      </c>
      <c r="C80" s="88">
        <v>0</v>
      </c>
      <c r="D80" s="23">
        <v>0</v>
      </c>
      <c r="E80" s="23">
        <v>0</v>
      </c>
      <c r="F80" s="23">
        <v>0</v>
      </c>
      <c r="G80" s="88">
        <f t="shared" si="128"/>
        <v>0</v>
      </c>
      <c r="H80" s="23">
        <f t="shared" si="129"/>
        <v>0</v>
      </c>
      <c r="I80" s="23">
        <f t="shared" si="130"/>
        <v>0</v>
      </c>
      <c r="J80" s="23">
        <f t="shared" si="131"/>
        <v>0</v>
      </c>
      <c r="K80" s="88">
        <v>0</v>
      </c>
      <c r="L80" s="23">
        <v>0</v>
      </c>
      <c r="M80" s="23">
        <v>0</v>
      </c>
      <c r="N80" s="23">
        <v>0</v>
      </c>
      <c r="O80" s="23"/>
      <c r="P80" s="24">
        <f t="shared" si="132"/>
        <v>0</v>
      </c>
      <c r="Q80" s="24">
        <f t="shared" si="133"/>
        <v>0</v>
      </c>
      <c r="R80" s="24">
        <f t="shared" si="134"/>
        <v>0</v>
      </c>
      <c r="S80" s="24">
        <f t="shared" si="107"/>
        <v>0</v>
      </c>
      <c r="T80" s="23">
        <f t="shared" si="135"/>
        <v>0</v>
      </c>
      <c r="U80" s="23">
        <f t="shared" si="136"/>
        <v>0</v>
      </c>
      <c r="V80" s="23">
        <f t="shared" si="137"/>
        <v>0</v>
      </c>
      <c r="W80" s="23">
        <f t="shared" si="138"/>
        <v>0</v>
      </c>
      <c r="X80" s="23">
        <f t="shared" si="139"/>
        <v>0</v>
      </c>
      <c r="Y80" s="23">
        <f t="shared" si="140"/>
        <v>0</v>
      </c>
      <c r="Z80" s="23">
        <f t="shared" si="141"/>
        <v>0</v>
      </c>
      <c r="AA80" s="23">
        <f t="shared" si="142"/>
        <v>0</v>
      </c>
      <c r="AB80" s="23">
        <f t="shared" si="143"/>
        <v>0</v>
      </c>
      <c r="AC80" s="23">
        <f t="shared" si="144"/>
        <v>0</v>
      </c>
      <c r="AD80" s="96">
        <f t="shared" si="23"/>
        <v>0</v>
      </c>
      <c r="AE80" s="37">
        <f t="shared" si="7"/>
        <v>0</v>
      </c>
      <c r="AF80" s="37">
        <f t="shared" si="8"/>
        <v>0</v>
      </c>
      <c r="AG80" s="37">
        <f t="shared" si="9"/>
        <v>0</v>
      </c>
      <c r="AH80" s="99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06">
        <v>0</v>
      </c>
      <c r="AU80" s="107"/>
      <c r="AV80" s="107"/>
      <c r="AW80" s="107"/>
      <c r="AX80" s="27"/>
    </row>
    <row r="81" spans="1:50" ht="27.75" x14ac:dyDescent="0.3">
      <c r="A81" s="21">
        <f t="shared" si="145"/>
        <v>57</v>
      </c>
      <c r="B81" s="59" t="s">
        <v>81</v>
      </c>
      <c r="C81" s="88">
        <v>0</v>
      </c>
      <c r="D81" s="23">
        <v>0</v>
      </c>
      <c r="E81" s="23">
        <v>0</v>
      </c>
      <c r="F81" s="23">
        <v>0</v>
      </c>
      <c r="G81" s="88">
        <f t="shared" si="128"/>
        <v>0</v>
      </c>
      <c r="H81" s="23">
        <f t="shared" si="129"/>
        <v>0</v>
      </c>
      <c r="I81" s="23">
        <f t="shared" si="130"/>
        <v>0</v>
      </c>
      <c r="J81" s="23">
        <f t="shared" si="131"/>
        <v>0</v>
      </c>
      <c r="K81" s="88">
        <v>0</v>
      </c>
      <c r="L81" s="23">
        <v>0</v>
      </c>
      <c r="M81" s="23">
        <v>0</v>
      </c>
      <c r="N81" s="23">
        <v>0</v>
      </c>
      <c r="O81" s="23"/>
      <c r="P81" s="24">
        <f t="shared" si="132"/>
        <v>0</v>
      </c>
      <c r="Q81" s="24">
        <f t="shared" si="133"/>
        <v>0</v>
      </c>
      <c r="R81" s="24">
        <f t="shared" si="134"/>
        <v>0</v>
      </c>
      <c r="S81" s="24">
        <f t="shared" si="107"/>
        <v>0</v>
      </c>
      <c r="T81" s="23">
        <f t="shared" si="135"/>
        <v>0</v>
      </c>
      <c r="U81" s="23">
        <f t="shared" si="136"/>
        <v>0</v>
      </c>
      <c r="V81" s="23">
        <f t="shared" si="137"/>
        <v>0</v>
      </c>
      <c r="W81" s="23">
        <f t="shared" si="138"/>
        <v>0</v>
      </c>
      <c r="X81" s="23">
        <f t="shared" si="139"/>
        <v>0</v>
      </c>
      <c r="Y81" s="23">
        <f t="shared" si="140"/>
        <v>0</v>
      </c>
      <c r="Z81" s="23">
        <f t="shared" si="141"/>
        <v>0</v>
      </c>
      <c r="AA81" s="23">
        <f t="shared" si="142"/>
        <v>0</v>
      </c>
      <c r="AB81" s="23">
        <f t="shared" si="143"/>
        <v>0</v>
      </c>
      <c r="AC81" s="23">
        <f t="shared" si="144"/>
        <v>0</v>
      </c>
      <c r="AD81" s="96">
        <f t="shared" si="23"/>
        <v>0</v>
      </c>
      <c r="AE81" s="37">
        <f t="shared" si="7"/>
        <v>0</v>
      </c>
      <c r="AF81" s="37">
        <f t="shared" si="8"/>
        <v>0</v>
      </c>
      <c r="AG81" s="37">
        <f t="shared" si="9"/>
        <v>0</v>
      </c>
      <c r="AH81" s="99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06">
        <v>0</v>
      </c>
      <c r="AU81" s="107"/>
      <c r="AV81" s="107"/>
      <c r="AW81" s="107"/>
      <c r="AX81" s="27"/>
    </row>
    <row r="82" spans="1:50" ht="27.75" x14ac:dyDescent="0.3">
      <c r="A82" s="21">
        <f t="shared" si="145"/>
        <v>58</v>
      </c>
      <c r="B82" s="59" t="s">
        <v>82</v>
      </c>
      <c r="C82" s="88">
        <v>0</v>
      </c>
      <c r="D82" s="23">
        <v>0</v>
      </c>
      <c r="E82" s="23">
        <v>0</v>
      </c>
      <c r="F82" s="23">
        <v>0</v>
      </c>
      <c r="G82" s="88">
        <f t="shared" si="128"/>
        <v>0</v>
      </c>
      <c r="H82" s="23">
        <f t="shared" si="129"/>
        <v>0</v>
      </c>
      <c r="I82" s="23">
        <f t="shared" si="130"/>
        <v>0</v>
      </c>
      <c r="J82" s="23">
        <f t="shared" si="131"/>
        <v>0</v>
      </c>
      <c r="K82" s="88">
        <v>0</v>
      </c>
      <c r="L82" s="23">
        <v>0</v>
      </c>
      <c r="M82" s="23">
        <v>0</v>
      </c>
      <c r="N82" s="23">
        <v>0</v>
      </c>
      <c r="O82" s="23"/>
      <c r="P82" s="24">
        <f t="shared" si="132"/>
        <v>0</v>
      </c>
      <c r="Q82" s="24">
        <f t="shared" si="133"/>
        <v>0</v>
      </c>
      <c r="R82" s="24">
        <f t="shared" si="134"/>
        <v>0</v>
      </c>
      <c r="S82" s="24">
        <f t="shared" si="107"/>
        <v>0</v>
      </c>
      <c r="T82" s="23">
        <f t="shared" si="135"/>
        <v>0</v>
      </c>
      <c r="U82" s="23">
        <f t="shared" si="136"/>
        <v>0</v>
      </c>
      <c r="V82" s="23">
        <f t="shared" si="137"/>
        <v>0</v>
      </c>
      <c r="W82" s="23">
        <f t="shared" si="138"/>
        <v>0</v>
      </c>
      <c r="X82" s="23">
        <f t="shared" si="139"/>
        <v>0</v>
      </c>
      <c r="Y82" s="23">
        <f t="shared" si="140"/>
        <v>0</v>
      </c>
      <c r="Z82" s="23">
        <f t="shared" si="141"/>
        <v>0</v>
      </c>
      <c r="AA82" s="23">
        <f t="shared" si="142"/>
        <v>0</v>
      </c>
      <c r="AB82" s="23">
        <f t="shared" si="143"/>
        <v>0</v>
      </c>
      <c r="AC82" s="23">
        <f t="shared" si="144"/>
        <v>0</v>
      </c>
      <c r="AD82" s="96">
        <f t="shared" si="23"/>
        <v>0</v>
      </c>
      <c r="AE82" s="37">
        <f t="shared" ref="AE82:AE106" si="146">ROUND(L82/$AD$5,0)</f>
        <v>0</v>
      </c>
      <c r="AF82" s="37">
        <f t="shared" ref="AF82:AF106" si="147">ROUND(M82/$AD$5,0)</f>
        <v>0</v>
      </c>
      <c r="AG82" s="37">
        <f t="shared" ref="AG82:AG106" si="148">ROUND(N82/$AD$5,0)</f>
        <v>0</v>
      </c>
      <c r="AH82" s="99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06">
        <v>0</v>
      </c>
      <c r="AU82" s="107"/>
      <c r="AV82" s="107"/>
      <c r="AW82" s="107"/>
      <c r="AX82" s="27"/>
    </row>
    <row r="83" spans="1:50" ht="27.75" x14ac:dyDescent="0.3">
      <c r="A83" s="21">
        <f t="shared" si="145"/>
        <v>59</v>
      </c>
      <c r="B83" s="59" t="s">
        <v>83</v>
      </c>
      <c r="C83" s="88">
        <v>0</v>
      </c>
      <c r="D83" s="23">
        <v>0</v>
      </c>
      <c r="E83" s="23">
        <v>0</v>
      </c>
      <c r="F83" s="23">
        <v>0</v>
      </c>
      <c r="G83" s="88">
        <f t="shared" si="128"/>
        <v>0</v>
      </c>
      <c r="H83" s="23">
        <f t="shared" si="129"/>
        <v>0</v>
      </c>
      <c r="I83" s="23">
        <f t="shared" si="130"/>
        <v>0</v>
      </c>
      <c r="J83" s="23">
        <f t="shared" si="131"/>
        <v>0</v>
      </c>
      <c r="K83" s="88">
        <v>0</v>
      </c>
      <c r="L83" s="23">
        <v>0</v>
      </c>
      <c r="M83" s="23">
        <v>0</v>
      </c>
      <c r="N83" s="23">
        <v>0</v>
      </c>
      <c r="O83" s="23"/>
      <c r="P83" s="24">
        <f t="shared" si="132"/>
        <v>0</v>
      </c>
      <c r="Q83" s="24">
        <f t="shared" si="133"/>
        <v>0</v>
      </c>
      <c r="R83" s="24">
        <f t="shared" si="134"/>
        <v>0</v>
      </c>
      <c r="S83" s="24">
        <f t="shared" si="107"/>
        <v>0</v>
      </c>
      <c r="T83" s="23">
        <f t="shared" si="135"/>
        <v>0</v>
      </c>
      <c r="U83" s="23">
        <f t="shared" si="136"/>
        <v>0</v>
      </c>
      <c r="V83" s="23">
        <f t="shared" si="137"/>
        <v>0</v>
      </c>
      <c r="W83" s="23">
        <f t="shared" si="138"/>
        <v>0</v>
      </c>
      <c r="X83" s="23">
        <f t="shared" si="139"/>
        <v>0</v>
      </c>
      <c r="Y83" s="23">
        <f t="shared" si="140"/>
        <v>0</v>
      </c>
      <c r="Z83" s="23">
        <f t="shared" si="141"/>
        <v>0</v>
      </c>
      <c r="AA83" s="23">
        <f t="shared" si="142"/>
        <v>0</v>
      </c>
      <c r="AB83" s="23">
        <f t="shared" si="143"/>
        <v>0</v>
      </c>
      <c r="AC83" s="23">
        <f t="shared" si="144"/>
        <v>0</v>
      </c>
      <c r="AD83" s="96">
        <f t="shared" ref="AD83:AD106" si="149">ROUND(K83/$AD$5,0)</f>
        <v>0</v>
      </c>
      <c r="AE83" s="37">
        <f t="shared" si="146"/>
        <v>0</v>
      </c>
      <c r="AF83" s="37">
        <f t="shared" si="147"/>
        <v>0</v>
      </c>
      <c r="AG83" s="37">
        <f t="shared" si="148"/>
        <v>0</v>
      </c>
      <c r="AH83" s="99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06">
        <v>0</v>
      </c>
      <c r="AU83" s="107"/>
      <c r="AV83" s="107"/>
      <c r="AW83" s="107"/>
      <c r="AX83" s="27"/>
    </row>
    <row r="84" spans="1:50" ht="27.75" x14ac:dyDescent="0.3">
      <c r="A84" s="21">
        <f t="shared" si="145"/>
        <v>60</v>
      </c>
      <c r="B84" s="59" t="s">
        <v>84</v>
      </c>
      <c r="C84" s="88">
        <v>600</v>
      </c>
      <c r="D84" s="23">
        <v>600</v>
      </c>
      <c r="E84" s="23">
        <v>0</v>
      </c>
      <c r="F84" s="23">
        <v>0</v>
      </c>
      <c r="G84" s="88">
        <f t="shared" si="128"/>
        <v>350</v>
      </c>
      <c r="H84" s="23">
        <f t="shared" si="129"/>
        <v>350</v>
      </c>
      <c r="I84" s="23">
        <f t="shared" si="130"/>
        <v>0</v>
      </c>
      <c r="J84" s="23">
        <f t="shared" si="131"/>
        <v>0</v>
      </c>
      <c r="K84" s="88">
        <v>79</v>
      </c>
      <c r="L84" s="23">
        <v>79</v>
      </c>
      <c r="M84" s="23">
        <v>0</v>
      </c>
      <c r="N84" s="23">
        <v>0</v>
      </c>
      <c r="O84" s="23"/>
      <c r="P84" s="24">
        <f t="shared" si="132"/>
        <v>22.57</v>
      </c>
      <c r="Q84" s="24">
        <f t="shared" si="133"/>
        <v>22.57</v>
      </c>
      <c r="R84" s="24">
        <f t="shared" si="134"/>
        <v>0</v>
      </c>
      <c r="S84" s="24">
        <f t="shared" si="107"/>
        <v>0</v>
      </c>
      <c r="T84" s="23">
        <f t="shared" si="135"/>
        <v>-271</v>
      </c>
      <c r="U84" s="23">
        <f t="shared" si="136"/>
        <v>0</v>
      </c>
      <c r="V84" s="23">
        <f t="shared" si="137"/>
        <v>-271</v>
      </c>
      <c r="W84" s="23">
        <f t="shared" si="138"/>
        <v>-271</v>
      </c>
      <c r="X84" s="23">
        <f t="shared" si="139"/>
        <v>-271</v>
      </c>
      <c r="Y84" s="23">
        <f t="shared" si="140"/>
        <v>0</v>
      </c>
      <c r="Z84" s="23">
        <f t="shared" si="141"/>
        <v>-271</v>
      </c>
      <c r="AA84" s="23">
        <f t="shared" si="142"/>
        <v>0</v>
      </c>
      <c r="AB84" s="23">
        <f t="shared" si="143"/>
        <v>0</v>
      </c>
      <c r="AC84" s="23">
        <f t="shared" si="144"/>
        <v>0</v>
      </c>
      <c r="AD84" s="96">
        <f t="shared" si="149"/>
        <v>11</v>
      </c>
      <c r="AE84" s="37">
        <f t="shared" si="146"/>
        <v>11</v>
      </c>
      <c r="AF84" s="37">
        <f t="shared" si="147"/>
        <v>0</v>
      </c>
      <c r="AG84" s="37">
        <f t="shared" si="148"/>
        <v>0</v>
      </c>
      <c r="AH84" s="99">
        <v>521</v>
      </c>
      <c r="AI84" s="25">
        <v>521</v>
      </c>
      <c r="AJ84" s="25">
        <v>0</v>
      </c>
      <c r="AK84" s="25">
        <v>0</v>
      </c>
      <c r="AL84" s="26">
        <v>47.4</v>
      </c>
      <c r="AM84" s="26">
        <v>47.4</v>
      </c>
      <c r="AN84" s="26">
        <v>0</v>
      </c>
      <c r="AO84" s="26">
        <v>0</v>
      </c>
      <c r="AP84" s="44"/>
      <c r="AQ84" s="26"/>
      <c r="AR84" s="26"/>
      <c r="AS84" s="37"/>
      <c r="AT84" s="106">
        <v>0</v>
      </c>
      <c r="AU84" s="107"/>
      <c r="AV84" s="107"/>
      <c r="AW84" s="107"/>
      <c r="AX84" s="27"/>
    </row>
    <row r="85" spans="1:50" ht="27.75" x14ac:dyDescent="0.3">
      <c r="A85" s="21">
        <f t="shared" si="145"/>
        <v>61</v>
      </c>
      <c r="B85" s="59" t="s">
        <v>85</v>
      </c>
      <c r="C85" s="88">
        <v>0</v>
      </c>
      <c r="D85" s="23">
        <v>0</v>
      </c>
      <c r="E85" s="23">
        <v>0</v>
      </c>
      <c r="F85" s="23">
        <v>0</v>
      </c>
      <c r="G85" s="88">
        <f t="shared" si="128"/>
        <v>0</v>
      </c>
      <c r="H85" s="23">
        <f t="shared" si="129"/>
        <v>0</v>
      </c>
      <c r="I85" s="23">
        <f t="shared" si="130"/>
        <v>0</v>
      </c>
      <c r="J85" s="23">
        <f t="shared" si="131"/>
        <v>0</v>
      </c>
      <c r="K85" s="88">
        <v>0</v>
      </c>
      <c r="L85" s="23">
        <v>0</v>
      </c>
      <c r="M85" s="23">
        <v>0</v>
      </c>
      <c r="N85" s="23">
        <v>0</v>
      </c>
      <c r="O85" s="23"/>
      <c r="P85" s="24">
        <f t="shared" si="132"/>
        <v>0</v>
      </c>
      <c r="Q85" s="24">
        <f t="shared" si="133"/>
        <v>0</v>
      </c>
      <c r="R85" s="24">
        <f t="shared" si="134"/>
        <v>0</v>
      </c>
      <c r="S85" s="24">
        <f t="shared" si="107"/>
        <v>0</v>
      </c>
      <c r="T85" s="23">
        <f t="shared" si="135"/>
        <v>0</v>
      </c>
      <c r="U85" s="23">
        <f t="shared" si="136"/>
        <v>0</v>
      </c>
      <c r="V85" s="23">
        <f t="shared" si="137"/>
        <v>0</v>
      </c>
      <c r="W85" s="23">
        <f t="shared" si="138"/>
        <v>0</v>
      </c>
      <c r="X85" s="23">
        <f t="shared" si="139"/>
        <v>0</v>
      </c>
      <c r="Y85" s="23">
        <f t="shared" si="140"/>
        <v>0</v>
      </c>
      <c r="Z85" s="23">
        <f t="shared" si="141"/>
        <v>0</v>
      </c>
      <c r="AA85" s="23">
        <f t="shared" si="142"/>
        <v>0</v>
      </c>
      <c r="AB85" s="23">
        <f t="shared" si="143"/>
        <v>0</v>
      </c>
      <c r="AC85" s="23">
        <f t="shared" si="144"/>
        <v>0</v>
      </c>
      <c r="AD85" s="96">
        <f t="shared" si="149"/>
        <v>0</v>
      </c>
      <c r="AE85" s="37">
        <f t="shared" si="146"/>
        <v>0</v>
      </c>
      <c r="AF85" s="37">
        <f t="shared" si="147"/>
        <v>0</v>
      </c>
      <c r="AG85" s="37">
        <f t="shared" si="148"/>
        <v>0</v>
      </c>
      <c r="AH85" s="99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06">
        <v>0</v>
      </c>
      <c r="AU85" s="107"/>
      <c r="AV85" s="107"/>
      <c r="AW85" s="107"/>
      <c r="AX85" s="27"/>
    </row>
    <row r="86" spans="1:50" ht="27.75" x14ac:dyDescent="0.3">
      <c r="A86" s="21">
        <f t="shared" si="145"/>
        <v>62</v>
      </c>
      <c r="B86" s="59" t="s">
        <v>86</v>
      </c>
      <c r="C86" s="88">
        <v>0</v>
      </c>
      <c r="D86" s="23">
        <v>0</v>
      </c>
      <c r="E86" s="23">
        <v>0</v>
      </c>
      <c r="F86" s="23">
        <v>0</v>
      </c>
      <c r="G86" s="88">
        <f t="shared" si="128"/>
        <v>0</v>
      </c>
      <c r="H86" s="23">
        <f t="shared" si="129"/>
        <v>0</v>
      </c>
      <c r="I86" s="23">
        <f t="shared" si="130"/>
        <v>0</v>
      </c>
      <c r="J86" s="23">
        <f t="shared" si="131"/>
        <v>0</v>
      </c>
      <c r="K86" s="88">
        <v>0</v>
      </c>
      <c r="L86" s="23">
        <v>0</v>
      </c>
      <c r="M86" s="23">
        <v>0</v>
      </c>
      <c r="N86" s="23">
        <v>0</v>
      </c>
      <c r="O86" s="23"/>
      <c r="P86" s="24">
        <f t="shared" si="132"/>
        <v>0</v>
      </c>
      <c r="Q86" s="24">
        <f t="shared" si="133"/>
        <v>0</v>
      </c>
      <c r="R86" s="24">
        <f t="shared" si="134"/>
        <v>0</v>
      </c>
      <c r="S86" s="24">
        <f t="shared" si="107"/>
        <v>0</v>
      </c>
      <c r="T86" s="23">
        <f t="shared" si="135"/>
        <v>0</v>
      </c>
      <c r="U86" s="23">
        <f t="shared" si="136"/>
        <v>0</v>
      </c>
      <c r="V86" s="23">
        <f t="shared" si="137"/>
        <v>0</v>
      </c>
      <c r="W86" s="23">
        <f t="shared" si="138"/>
        <v>0</v>
      </c>
      <c r="X86" s="23">
        <f t="shared" si="139"/>
        <v>0</v>
      </c>
      <c r="Y86" s="23">
        <f t="shared" si="140"/>
        <v>0</v>
      </c>
      <c r="Z86" s="23">
        <f t="shared" si="141"/>
        <v>0</v>
      </c>
      <c r="AA86" s="23">
        <f t="shared" si="142"/>
        <v>0</v>
      </c>
      <c r="AB86" s="23">
        <f t="shared" si="143"/>
        <v>0</v>
      </c>
      <c r="AC86" s="23">
        <f t="shared" si="144"/>
        <v>0</v>
      </c>
      <c r="AD86" s="96">
        <f t="shared" si="149"/>
        <v>0</v>
      </c>
      <c r="AE86" s="37">
        <f t="shared" si="146"/>
        <v>0</v>
      </c>
      <c r="AF86" s="37">
        <f t="shared" si="147"/>
        <v>0</v>
      </c>
      <c r="AG86" s="37">
        <f t="shared" si="148"/>
        <v>0</v>
      </c>
      <c r="AH86" s="99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06">
        <v>0</v>
      </c>
      <c r="AU86" s="107"/>
      <c r="AV86" s="107"/>
      <c r="AW86" s="107"/>
      <c r="AX86" s="27"/>
    </row>
    <row r="87" spans="1:50" ht="27.75" x14ac:dyDescent="0.3">
      <c r="A87" s="21">
        <f t="shared" si="145"/>
        <v>63</v>
      </c>
      <c r="B87" s="59" t="s">
        <v>87</v>
      </c>
      <c r="C87" s="88">
        <v>0</v>
      </c>
      <c r="D87" s="23">
        <v>0</v>
      </c>
      <c r="E87" s="23">
        <v>0</v>
      </c>
      <c r="F87" s="23">
        <v>0</v>
      </c>
      <c r="G87" s="88">
        <f t="shared" si="128"/>
        <v>0</v>
      </c>
      <c r="H87" s="23">
        <f t="shared" si="129"/>
        <v>0</v>
      </c>
      <c r="I87" s="23">
        <f t="shared" si="130"/>
        <v>0</v>
      </c>
      <c r="J87" s="23">
        <f t="shared" si="131"/>
        <v>0</v>
      </c>
      <c r="K87" s="88">
        <v>0</v>
      </c>
      <c r="L87" s="23">
        <v>0</v>
      </c>
      <c r="M87" s="23">
        <v>0</v>
      </c>
      <c r="N87" s="23">
        <v>0</v>
      </c>
      <c r="O87" s="23"/>
      <c r="P87" s="24">
        <f t="shared" si="132"/>
        <v>0</v>
      </c>
      <c r="Q87" s="24">
        <f t="shared" si="133"/>
        <v>0</v>
      </c>
      <c r="R87" s="24">
        <f t="shared" si="134"/>
        <v>0</v>
      </c>
      <c r="S87" s="24">
        <f t="shared" si="107"/>
        <v>0</v>
      </c>
      <c r="T87" s="23">
        <f t="shared" si="135"/>
        <v>0</v>
      </c>
      <c r="U87" s="23">
        <f t="shared" si="136"/>
        <v>0</v>
      </c>
      <c r="V87" s="23">
        <f t="shared" si="137"/>
        <v>0</v>
      </c>
      <c r="W87" s="23">
        <f t="shared" si="138"/>
        <v>0</v>
      </c>
      <c r="X87" s="23">
        <f t="shared" si="139"/>
        <v>0</v>
      </c>
      <c r="Y87" s="23">
        <f t="shared" si="140"/>
        <v>0</v>
      </c>
      <c r="Z87" s="23">
        <f t="shared" si="141"/>
        <v>0</v>
      </c>
      <c r="AA87" s="23">
        <f t="shared" si="142"/>
        <v>0</v>
      </c>
      <c r="AB87" s="23">
        <f t="shared" si="143"/>
        <v>0</v>
      </c>
      <c r="AC87" s="23">
        <f t="shared" si="144"/>
        <v>0</v>
      </c>
      <c r="AD87" s="96">
        <f t="shared" si="149"/>
        <v>0</v>
      </c>
      <c r="AE87" s="37">
        <f t="shared" si="146"/>
        <v>0</v>
      </c>
      <c r="AF87" s="37">
        <f t="shared" si="147"/>
        <v>0</v>
      </c>
      <c r="AG87" s="37">
        <f t="shared" si="148"/>
        <v>0</v>
      </c>
      <c r="AH87" s="99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06">
        <v>0</v>
      </c>
      <c r="AU87" s="107"/>
      <c r="AV87" s="107"/>
      <c r="AW87" s="107"/>
      <c r="AX87" s="27"/>
    </row>
    <row r="88" spans="1:50" ht="27.75" x14ac:dyDescent="0.3">
      <c r="A88" s="21">
        <f t="shared" si="145"/>
        <v>64</v>
      </c>
      <c r="B88" s="59" t="s">
        <v>88</v>
      </c>
      <c r="C88" s="88">
        <v>0</v>
      </c>
      <c r="D88" s="23">
        <v>0</v>
      </c>
      <c r="E88" s="23">
        <v>0</v>
      </c>
      <c r="F88" s="23">
        <v>0</v>
      </c>
      <c r="G88" s="88">
        <f t="shared" si="128"/>
        <v>0</v>
      </c>
      <c r="H88" s="23">
        <f t="shared" si="129"/>
        <v>0</v>
      </c>
      <c r="I88" s="23">
        <f t="shared" si="130"/>
        <v>0</v>
      </c>
      <c r="J88" s="23">
        <f t="shared" si="131"/>
        <v>0</v>
      </c>
      <c r="K88" s="88">
        <v>0</v>
      </c>
      <c r="L88" s="23">
        <v>0</v>
      </c>
      <c r="M88" s="23">
        <v>0</v>
      </c>
      <c r="N88" s="23">
        <v>0</v>
      </c>
      <c r="O88" s="23"/>
      <c r="P88" s="24">
        <f t="shared" si="132"/>
        <v>0</v>
      </c>
      <c r="Q88" s="24">
        <f t="shared" si="133"/>
        <v>0</v>
      </c>
      <c r="R88" s="24">
        <f t="shared" si="134"/>
        <v>0</v>
      </c>
      <c r="S88" s="24">
        <f t="shared" si="107"/>
        <v>0</v>
      </c>
      <c r="T88" s="23">
        <f t="shared" si="135"/>
        <v>0</v>
      </c>
      <c r="U88" s="23">
        <f t="shared" si="136"/>
        <v>0</v>
      </c>
      <c r="V88" s="23">
        <f t="shared" si="137"/>
        <v>0</v>
      </c>
      <c r="W88" s="23">
        <f t="shared" si="138"/>
        <v>0</v>
      </c>
      <c r="X88" s="23">
        <f t="shared" si="139"/>
        <v>0</v>
      </c>
      <c r="Y88" s="23">
        <f t="shared" si="140"/>
        <v>0</v>
      </c>
      <c r="Z88" s="23">
        <f t="shared" si="141"/>
        <v>0</v>
      </c>
      <c r="AA88" s="23">
        <f t="shared" si="142"/>
        <v>0</v>
      </c>
      <c r="AB88" s="23">
        <f t="shared" si="143"/>
        <v>0</v>
      </c>
      <c r="AC88" s="23">
        <f t="shared" si="144"/>
        <v>0</v>
      </c>
      <c r="AD88" s="96">
        <f t="shared" si="149"/>
        <v>0</v>
      </c>
      <c r="AE88" s="37">
        <f t="shared" si="146"/>
        <v>0</v>
      </c>
      <c r="AF88" s="37">
        <f t="shared" si="147"/>
        <v>0</v>
      </c>
      <c r="AG88" s="37">
        <f t="shared" si="148"/>
        <v>0</v>
      </c>
      <c r="AH88" s="99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06">
        <v>0</v>
      </c>
      <c r="AU88" s="107"/>
      <c r="AV88" s="107"/>
      <c r="AW88" s="107"/>
      <c r="AX88" s="27"/>
    </row>
    <row r="89" spans="1:50" ht="27.75" x14ac:dyDescent="0.3">
      <c r="A89" s="21">
        <f t="shared" si="145"/>
        <v>65</v>
      </c>
      <c r="B89" s="59" t="s">
        <v>89</v>
      </c>
      <c r="C89" s="88">
        <v>0</v>
      </c>
      <c r="D89" s="23">
        <v>0</v>
      </c>
      <c r="E89" s="23">
        <v>0</v>
      </c>
      <c r="F89" s="23">
        <v>0</v>
      </c>
      <c r="G89" s="88">
        <f t="shared" si="128"/>
        <v>0</v>
      </c>
      <c r="H89" s="23">
        <f t="shared" si="129"/>
        <v>0</v>
      </c>
      <c r="I89" s="23">
        <f t="shared" si="130"/>
        <v>0</v>
      </c>
      <c r="J89" s="23">
        <f t="shared" si="131"/>
        <v>0</v>
      </c>
      <c r="K89" s="88">
        <v>0</v>
      </c>
      <c r="L89" s="23">
        <v>0</v>
      </c>
      <c r="M89" s="23">
        <v>0</v>
      </c>
      <c r="N89" s="23">
        <v>0</v>
      </c>
      <c r="O89" s="23"/>
      <c r="P89" s="24">
        <f t="shared" si="132"/>
        <v>0</v>
      </c>
      <c r="Q89" s="24">
        <f t="shared" si="133"/>
        <v>0</v>
      </c>
      <c r="R89" s="24">
        <f t="shared" si="134"/>
        <v>0</v>
      </c>
      <c r="S89" s="24">
        <f t="shared" si="107"/>
        <v>0</v>
      </c>
      <c r="T89" s="23">
        <f t="shared" si="135"/>
        <v>0</v>
      </c>
      <c r="U89" s="23">
        <f t="shared" si="136"/>
        <v>0</v>
      </c>
      <c r="V89" s="23">
        <f t="shared" si="137"/>
        <v>0</v>
      </c>
      <c r="W89" s="23">
        <f t="shared" si="138"/>
        <v>0</v>
      </c>
      <c r="X89" s="23">
        <f t="shared" si="139"/>
        <v>0</v>
      </c>
      <c r="Y89" s="23">
        <f t="shared" si="140"/>
        <v>0</v>
      </c>
      <c r="Z89" s="23">
        <f t="shared" si="141"/>
        <v>0</v>
      </c>
      <c r="AA89" s="23">
        <f t="shared" si="142"/>
        <v>0</v>
      </c>
      <c r="AB89" s="23">
        <f t="shared" si="143"/>
        <v>0</v>
      </c>
      <c r="AC89" s="23">
        <f t="shared" si="144"/>
        <v>0</v>
      </c>
      <c r="AD89" s="96">
        <f t="shared" si="149"/>
        <v>0</v>
      </c>
      <c r="AE89" s="37">
        <f t="shared" si="146"/>
        <v>0</v>
      </c>
      <c r="AF89" s="37">
        <f t="shared" si="147"/>
        <v>0</v>
      </c>
      <c r="AG89" s="37">
        <f t="shared" si="148"/>
        <v>0</v>
      </c>
      <c r="AH89" s="99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06">
        <v>0</v>
      </c>
      <c r="AU89" s="107"/>
      <c r="AV89" s="107"/>
      <c r="AW89" s="107"/>
      <c r="AX89" s="27"/>
    </row>
    <row r="90" spans="1:50" ht="27.75" x14ac:dyDescent="0.3">
      <c r="A90" s="21">
        <f t="shared" si="145"/>
        <v>66</v>
      </c>
      <c r="B90" s="59" t="s">
        <v>90</v>
      </c>
      <c r="C90" s="88">
        <v>0</v>
      </c>
      <c r="D90" s="23">
        <v>0</v>
      </c>
      <c r="E90" s="23">
        <v>0</v>
      </c>
      <c r="F90" s="23">
        <v>0</v>
      </c>
      <c r="G90" s="88">
        <f t="shared" si="128"/>
        <v>0</v>
      </c>
      <c r="H90" s="23">
        <f t="shared" si="129"/>
        <v>0</v>
      </c>
      <c r="I90" s="23">
        <f t="shared" si="130"/>
        <v>0</v>
      </c>
      <c r="J90" s="23">
        <f t="shared" si="131"/>
        <v>0</v>
      </c>
      <c r="K90" s="88">
        <v>0</v>
      </c>
      <c r="L90" s="23">
        <v>0</v>
      </c>
      <c r="M90" s="23">
        <v>0</v>
      </c>
      <c r="N90" s="23">
        <v>0</v>
      </c>
      <c r="O90" s="23"/>
      <c r="P90" s="24">
        <f t="shared" si="132"/>
        <v>0</v>
      </c>
      <c r="Q90" s="24">
        <f t="shared" si="133"/>
        <v>0</v>
      </c>
      <c r="R90" s="24">
        <f t="shared" si="134"/>
        <v>0</v>
      </c>
      <c r="S90" s="24">
        <f t="shared" si="107"/>
        <v>0</v>
      </c>
      <c r="T90" s="23">
        <f t="shared" si="135"/>
        <v>0</v>
      </c>
      <c r="U90" s="23">
        <f t="shared" si="136"/>
        <v>0</v>
      </c>
      <c r="V90" s="23">
        <f t="shared" si="137"/>
        <v>0</v>
      </c>
      <c r="W90" s="23">
        <f t="shared" si="138"/>
        <v>0</v>
      </c>
      <c r="X90" s="23">
        <f t="shared" si="139"/>
        <v>0</v>
      </c>
      <c r="Y90" s="23">
        <f t="shared" si="140"/>
        <v>0</v>
      </c>
      <c r="Z90" s="23">
        <f t="shared" si="141"/>
        <v>0</v>
      </c>
      <c r="AA90" s="23">
        <f t="shared" si="142"/>
        <v>0</v>
      </c>
      <c r="AB90" s="23">
        <f t="shared" si="143"/>
        <v>0</v>
      </c>
      <c r="AC90" s="23">
        <f t="shared" si="144"/>
        <v>0</v>
      </c>
      <c r="AD90" s="96">
        <f t="shared" si="149"/>
        <v>0</v>
      </c>
      <c r="AE90" s="37">
        <f t="shared" si="146"/>
        <v>0</v>
      </c>
      <c r="AF90" s="37">
        <f t="shared" si="147"/>
        <v>0</v>
      </c>
      <c r="AG90" s="37">
        <f t="shared" si="148"/>
        <v>0</v>
      </c>
      <c r="AH90" s="99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06">
        <v>0</v>
      </c>
      <c r="AU90" s="107"/>
      <c r="AV90" s="107"/>
      <c r="AW90" s="107"/>
      <c r="AX90" s="27"/>
    </row>
    <row r="91" spans="1:50" ht="27.75" x14ac:dyDescent="0.3">
      <c r="A91" s="21">
        <f t="shared" si="145"/>
        <v>67</v>
      </c>
      <c r="B91" s="59" t="s">
        <v>91</v>
      </c>
      <c r="C91" s="88">
        <v>0</v>
      </c>
      <c r="D91" s="23">
        <v>0</v>
      </c>
      <c r="E91" s="23">
        <v>0</v>
      </c>
      <c r="F91" s="23">
        <v>0</v>
      </c>
      <c r="G91" s="88">
        <f t="shared" si="128"/>
        <v>0</v>
      </c>
      <c r="H91" s="23">
        <f t="shared" si="129"/>
        <v>0</v>
      </c>
      <c r="I91" s="23">
        <f t="shared" si="130"/>
        <v>0</v>
      </c>
      <c r="J91" s="23">
        <f t="shared" si="131"/>
        <v>0</v>
      </c>
      <c r="K91" s="88">
        <v>0</v>
      </c>
      <c r="L91" s="23">
        <v>0</v>
      </c>
      <c r="M91" s="23">
        <v>0</v>
      </c>
      <c r="N91" s="23">
        <v>0</v>
      </c>
      <c r="O91" s="23"/>
      <c r="P91" s="24">
        <f t="shared" si="132"/>
        <v>0</v>
      </c>
      <c r="Q91" s="24">
        <f t="shared" si="133"/>
        <v>0</v>
      </c>
      <c r="R91" s="24">
        <f t="shared" si="134"/>
        <v>0</v>
      </c>
      <c r="S91" s="24">
        <f t="shared" si="107"/>
        <v>0</v>
      </c>
      <c r="T91" s="23">
        <f t="shared" si="135"/>
        <v>0</v>
      </c>
      <c r="U91" s="23">
        <f t="shared" si="136"/>
        <v>0</v>
      </c>
      <c r="V91" s="23">
        <f t="shared" si="137"/>
        <v>0</v>
      </c>
      <c r="W91" s="23">
        <f t="shared" si="138"/>
        <v>0</v>
      </c>
      <c r="X91" s="23">
        <f t="shared" si="139"/>
        <v>0</v>
      </c>
      <c r="Y91" s="23">
        <f t="shared" si="140"/>
        <v>0</v>
      </c>
      <c r="Z91" s="23">
        <f t="shared" si="141"/>
        <v>0</v>
      </c>
      <c r="AA91" s="23">
        <f t="shared" si="142"/>
        <v>0</v>
      </c>
      <c r="AB91" s="23">
        <f t="shared" si="143"/>
        <v>0</v>
      </c>
      <c r="AC91" s="23">
        <f t="shared" si="144"/>
        <v>0</v>
      </c>
      <c r="AD91" s="96">
        <f t="shared" si="149"/>
        <v>0</v>
      </c>
      <c r="AE91" s="37">
        <f t="shared" si="146"/>
        <v>0</v>
      </c>
      <c r="AF91" s="37">
        <f t="shared" si="147"/>
        <v>0</v>
      </c>
      <c r="AG91" s="37">
        <f t="shared" si="148"/>
        <v>0</v>
      </c>
      <c r="AH91" s="99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06">
        <v>0</v>
      </c>
      <c r="AU91" s="107"/>
      <c r="AV91" s="107"/>
      <c r="AW91" s="107"/>
      <c r="AX91" s="27"/>
    </row>
    <row r="92" spans="1:50" ht="27.75" x14ac:dyDescent="0.35">
      <c r="A92" s="21">
        <f t="shared" si="145"/>
        <v>68</v>
      </c>
      <c r="B92" s="59" t="s">
        <v>92</v>
      </c>
      <c r="C92" s="88">
        <v>0</v>
      </c>
      <c r="D92" s="23">
        <v>0</v>
      </c>
      <c r="E92" s="23">
        <v>0</v>
      </c>
      <c r="F92" s="23">
        <v>0</v>
      </c>
      <c r="G92" s="88">
        <f t="shared" si="128"/>
        <v>0</v>
      </c>
      <c r="H92" s="23">
        <f t="shared" si="129"/>
        <v>0</v>
      </c>
      <c r="I92" s="23">
        <f t="shared" si="130"/>
        <v>0</v>
      </c>
      <c r="J92" s="23">
        <f t="shared" si="131"/>
        <v>0</v>
      </c>
      <c r="K92" s="88">
        <v>0</v>
      </c>
      <c r="L92" s="23">
        <v>0</v>
      </c>
      <c r="M92" s="23">
        <v>0</v>
      </c>
      <c r="N92" s="23">
        <v>0</v>
      </c>
      <c r="O92" s="23"/>
      <c r="P92" s="24">
        <f t="shared" si="132"/>
        <v>0</v>
      </c>
      <c r="Q92" s="24">
        <f t="shared" si="133"/>
        <v>0</v>
      </c>
      <c r="R92" s="24">
        <f t="shared" si="134"/>
        <v>0</v>
      </c>
      <c r="S92" s="24">
        <f t="shared" si="107"/>
        <v>0</v>
      </c>
      <c r="T92" s="23">
        <f t="shared" si="135"/>
        <v>0</v>
      </c>
      <c r="U92" s="23">
        <f t="shared" si="136"/>
        <v>0</v>
      </c>
      <c r="V92" s="23">
        <f t="shared" si="137"/>
        <v>0</v>
      </c>
      <c r="W92" s="23">
        <f t="shared" si="138"/>
        <v>0</v>
      </c>
      <c r="X92" s="23">
        <f t="shared" si="139"/>
        <v>0</v>
      </c>
      <c r="Y92" s="23">
        <f t="shared" si="140"/>
        <v>0</v>
      </c>
      <c r="Z92" s="23">
        <f t="shared" si="141"/>
        <v>0</v>
      </c>
      <c r="AA92" s="23">
        <f t="shared" si="142"/>
        <v>0</v>
      </c>
      <c r="AB92" s="23">
        <f t="shared" si="143"/>
        <v>0</v>
      </c>
      <c r="AC92" s="23">
        <f t="shared" si="144"/>
        <v>0</v>
      </c>
      <c r="AD92" s="96">
        <f t="shared" si="149"/>
        <v>0</v>
      </c>
      <c r="AE92" s="37">
        <f t="shared" si="146"/>
        <v>0</v>
      </c>
      <c r="AF92" s="37">
        <f t="shared" si="147"/>
        <v>0</v>
      </c>
      <c r="AG92" s="37">
        <f t="shared" si="148"/>
        <v>0</v>
      </c>
      <c r="AH92" s="99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06">
        <v>0</v>
      </c>
      <c r="AU92" s="107"/>
      <c r="AV92" s="107"/>
      <c r="AW92" s="107"/>
      <c r="AX92" s="40"/>
    </row>
    <row r="93" spans="1:50" ht="27.75" x14ac:dyDescent="0.3">
      <c r="A93" s="21">
        <f t="shared" si="145"/>
        <v>69</v>
      </c>
      <c r="B93" s="59" t="s">
        <v>93</v>
      </c>
      <c r="C93" s="88">
        <v>0</v>
      </c>
      <c r="D93" s="23">
        <v>0</v>
      </c>
      <c r="E93" s="23">
        <v>0</v>
      </c>
      <c r="F93" s="23">
        <v>0</v>
      </c>
      <c r="G93" s="88">
        <f t="shared" si="128"/>
        <v>0</v>
      </c>
      <c r="H93" s="23">
        <f t="shared" si="129"/>
        <v>0</v>
      </c>
      <c r="I93" s="23">
        <f t="shared" si="130"/>
        <v>0</v>
      </c>
      <c r="J93" s="23">
        <f t="shared" si="131"/>
        <v>0</v>
      </c>
      <c r="K93" s="88">
        <v>0</v>
      </c>
      <c r="L93" s="23">
        <v>0</v>
      </c>
      <c r="M93" s="23">
        <v>0</v>
      </c>
      <c r="N93" s="23">
        <v>0</v>
      </c>
      <c r="O93" s="23"/>
      <c r="P93" s="24">
        <f t="shared" si="132"/>
        <v>0</v>
      </c>
      <c r="Q93" s="24">
        <f t="shared" si="133"/>
        <v>0</v>
      </c>
      <c r="R93" s="24">
        <f t="shared" si="134"/>
        <v>0</v>
      </c>
      <c r="S93" s="24">
        <f t="shared" si="107"/>
        <v>0</v>
      </c>
      <c r="T93" s="23">
        <f t="shared" si="135"/>
        <v>0</v>
      </c>
      <c r="U93" s="23">
        <f t="shared" si="136"/>
        <v>0</v>
      </c>
      <c r="V93" s="23">
        <f t="shared" si="137"/>
        <v>0</v>
      </c>
      <c r="W93" s="23">
        <f t="shared" si="138"/>
        <v>0</v>
      </c>
      <c r="X93" s="23">
        <f t="shared" si="139"/>
        <v>0</v>
      </c>
      <c r="Y93" s="23">
        <f t="shared" si="140"/>
        <v>0</v>
      </c>
      <c r="Z93" s="23">
        <f t="shared" si="141"/>
        <v>0</v>
      </c>
      <c r="AA93" s="23">
        <f t="shared" si="142"/>
        <v>0</v>
      </c>
      <c r="AB93" s="23">
        <f t="shared" si="143"/>
        <v>0</v>
      </c>
      <c r="AC93" s="23">
        <f t="shared" si="144"/>
        <v>0</v>
      </c>
      <c r="AD93" s="96">
        <f t="shared" si="149"/>
        <v>0</v>
      </c>
      <c r="AE93" s="37">
        <f t="shared" si="146"/>
        <v>0</v>
      </c>
      <c r="AF93" s="37">
        <f t="shared" si="147"/>
        <v>0</v>
      </c>
      <c r="AG93" s="37">
        <f t="shared" si="148"/>
        <v>0</v>
      </c>
      <c r="AH93" s="99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06">
        <v>0</v>
      </c>
      <c r="AU93" s="107"/>
      <c r="AV93" s="107"/>
      <c r="AW93" s="107"/>
      <c r="AX93" s="27"/>
    </row>
    <row r="94" spans="1:50" ht="27.75" x14ac:dyDescent="0.3">
      <c r="A94" s="21">
        <f t="shared" si="145"/>
        <v>70</v>
      </c>
      <c r="B94" s="59" t="s">
        <v>147</v>
      </c>
      <c r="C94" s="88">
        <v>0</v>
      </c>
      <c r="D94" s="23">
        <v>0</v>
      </c>
      <c r="E94" s="23">
        <v>0</v>
      </c>
      <c r="F94" s="23">
        <v>0</v>
      </c>
      <c r="G94" s="88">
        <f t="shared" si="128"/>
        <v>0</v>
      </c>
      <c r="H94" s="23">
        <f t="shared" si="129"/>
        <v>0</v>
      </c>
      <c r="I94" s="23">
        <f t="shared" si="130"/>
        <v>0</v>
      </c>
      <c r="J94" s="23">
        <f t="shared" si="131"/>
        <v>0</v>
      </c>
      <c r="K94" s="88">
        <v>0</v>
      </c>
      <c r="L94" s="23">
        <v>0</v>
      </c>
      <c r="M94" s="23">
        <v>0</v>
      </c>
      <c r="N94" s="23">
        <v>0</v>
      </c>
      <c r="O94" s="23"/>
      <c r="P94" s="24">
        <f t="shared" si="132"/>
        <v>0</v>
      </c>
      <c r="Q94" s="24">
        <f t="shared" si="133"/>
        <v>0</v>
      </c>
      <c r="R94" s="24">
        <f t="shared" si="134"/>
        <v>0</v>
      </c>
      <c r="S94" s="24">
        <f t="shared" si="107"/>
        <v>0</v>
      </c>
      <c r="T94" s="23">
        <f t="shared" si="135"/>
        <v>0</v>
      </c>
      <c r="U94" s="23">
        <f t="shared" si="136"/>
        <v>0</v>
      </c>
      <c r="V94" s="23">
        <f t="shared" si="137"/>
        <v>0</v>
      </c>
      <c r="W94" s="23">
        <f t="shared" si="138"/>
        <v>0</v>
      </c>
      <c r="X94" s="23">
        <f t="shared" si="139"/>
        <v>0</v>
      </c>
      <c r="Y94" s="23">
        <f t="shared" si="140"/>
        <v>0</v>
      </c>
      <c r="Z94" s="23">
        <f t="shared" si="141"/>
        <v>0</v>
      </c>
      <c r="AA94" s="23">
        <f t="shared" si="142"/>
        <v>0</v>
      </c>
      <c r="AB94" s="23">
        <f t="shared" si="143"/>
        <v>0</v>
      </c>
      <c r="AC94" s="23">
        <f t="shared" si="144"/>
        <v>0</v>
      </c>
      <c r="AD94" s="96">
        <f t="shared" si="149"/>
        <v>0</v>
      </c>
      <c r="AE94" s="37">
        <f t="shared" si="146"/>
        <v>0</v>
      </c>
      <c r="AF94" s="37">
        <f t="shared" si="147"/>
        <v>0</v>
      </c>
      <c r="AG94" s="37">
        <f t="shared" si="148"/>
        <v>0</v>
      </c>
      <c r="AH94" s="99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06">
        <v>0</v>
      </c>
      <c r="AU94" s="107"/>
      <c r="AV94" s="107"/>
      <c r="AW94" s="107"/>
      <c r="AX94" s="27"/>
    </row>
    <row r="95" spans="1:50" ht="27.75" x14ac:dyDescent="0.3">
      <c r="A95" s="21">
        <f t="shared" si="145"/>
        <v>71</v>
      </c>
      <c r="B95" s="59" t="s">
        <v>95</v>
      </c>
      <c r="C95" s="88">
        <v>0</v>
      </c>
      <c r="D95" s="23">
        <v>0</v>
      </c>
      <c r="E95" s="23">
        <v>0</v>
      </c>
      <c r="F95" s="23">
        <v>0</v>
      </c>
      <c r="G95" s="88">
        <f t="shared" si="128"/>
        <v>0</v>
      </c>
      <c r="H95" s="23">
        <f t="shared" si="129"/>
        <v>0</v>
      </c>
      <c r="I95" s="23">
        <f t="shared" si="130"/>
        <v>0</v>
      </c>
      <c r="J95" s="23">
        <f t="shared" si="131"/>
        <v>0</v>
      </c>
      <c r="K95" s="88">
        <v>0</v>
      </c>
      <c r="L95" s="23">
        <v>0</v>
      </c>
      <c r="M95" s="23">
        <v>0</v>
      </c>
      <c r="N95" s="23">
        <v>0</v>
      </c>
      <c r="O95" s="23"/>
      <c r="P95" s="24">
        <f t="shared" si="132"/>
        <v>0</v>
      </c>
      <c r="Q95" s="24">
        <f t="shared" si="133"/>
        <v>0</v>
      </c>
      <c r="R95" s="24">
        <f t="shared" si="134"/>
        <v>0</v>
      </c>
      <c r="S95" s="24">
        <f t="shared" si="107"/>
        <v>0</v>
      </c>
      <c r="T95" s="23">
        <f t="shared" si="135"/>
        <v>0</v>
      </c>
      <c r="U95" s="23">
        <f t="shared" si="136"/>
        <v>0</v>
      </c>
      <c r="V95" s="23">
        <f t="shared" si="137"/>
        <v>0</v>
      </c>
      <c r="W95" s="23">
        <f t="shared" si="138"/>
        <v>0</v>
      </c>
      <c r="X95" s="23">
        <f t="shared" si="139"/>
        <v>0</v>
      </c>
      <c r="Y95" s="23">
        <f t="shared" si="140"/>
        <v>0</v>
      </c>
      <c r="Z95" s="23">
        <f t="shared" si="141"/>
        <v>0</v>
      </c>
      <c r="AA95" s="23">
        <f t="shared" si="142"/>
        <v>0</v>
      </c>
      <c r="AB95" s="23">
        <f t="shared" si="143"/>
        <v>0</v>
      </c>
      <c r="AC95" s="23">
        <f t="shared" si="144"/>
        <v>0</v>
      </c>
      <c r="AD95" s="96">
        <f t="shared" si="149"/>
        <v>0</v>
      </c>
      <c r="AE95" s="37">
        <f t="shared" si="146"/>
        <v>0</v>
      </c>
      <c r="AF95" s="37">
        <f t="shared" si="147"/>
        <v>0</v>
      </c>
      <c r="AG95" s="37">
        <f t="shared" si="148"/>
        <v>0</v>
      </c>
      <c r="AH95" s="99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06">
        <v>0</v>
      </c>
      <c r="AU95" s="107"/>
      <c r="AV95" s="107"/>
      <c r="AW95" s="107"/>
      <c r="AX95" s="27"/>
    </row>
    <row r="96" spans="1:50" ht="27.75" x14ac:dyDescent="0.3">
      <c r="A96" s="21">
        <f t="shared" si="145"/>
        <v>72</v>
      </c>
      <c r="B96" s="60" t="s">
        <v>148</v>
      </c>
      <c r="C96" s="88">
        <v>0</v>
      </c>
      <c r="D96" s="23">
        <v>0</v>
      </c>
      <c r="E96" s="23">
        <v>0</v>
      </c>
      <c r="F96" s="23">
        <v>0</v>
      </c>
      <c r="G96" s="88">
        <f t="shared" si="128"/>
        <v>0</v>
      </c>
      <c r="H96" s="23">
        <f t="shared" si="129"/>
        <v>0</v>
      </c>
      <c r="I96" s="23">
        <f t="shared" si="130"/>
        <v>0</v>
      </c>
      <c r="J96" s="23">
        <f t="shared" si="131"/>
        <v>0</v>
      </c>
      <c r="K96" s="88">
        <v>0</v>
      </c>
      <c r="L96" s="23">
        <v>0</v>
      </c>
      <c r="M96" s="23">
        <v>0</v>
      </c>
      <c r="N96" s="23">
        <v>0</v>
      </c>
      <c r="O96" s="23"/>
      <c r="P96" s="24">
        <f t="shared" si="132"/>
        <v>0</v>
      </c>
      <c r="Q96" s="24">
        <f t="shared" si="133"/>
        <v>0</v>
      </c>
      <c r="R96" s="24">
        <f t="shared" si="134"/>
        <v>0</v>
      </c>
      <c r="S96" s="24">
        <f t="shared" si="107"/>
        <v>0</v>
      </c>
      <c r="T96" s="23">
        <f t="shared" si="135"/>
        <v>0</v>
      </c>
      <c r="U96" s="23">
        <f t="shared" si="136"/>
        <v>0</v>
      </c>
      <c r="V96" s="23">
        <f t="shared" si="137"/>
        <v>0</v>
      </c>
      <c r="W96" s="23">
        <f t="shared" si="138"/>
        <v>0</v>
      </c>
      <c r="X96" s="23">
        <f t="shared" si="139"/>
        <v>0</v>
      </c>
      <c r="Y96" s="23">
        <f t="shared" si="140"/>
        <v>0</v>
      </c>
      <c r="Z96" s="23">
        <f t="shared" si="141"/>
        <v>0</v>
      </c>
      <c r="AA96" s="23">
        <f t="shared" si="142"/>
        <v>0</v>
      </c>
      <c r="AB96" s="23">
        <f t="shared" si="143"/>
        <v>0</v>
      </c>
      <c r="AC96" s="23">
        <f t="shared" si="144"/>
        <v>0</v>
      </c>
      <c r="AD96" s="96">
        <f t="shared" si="149"/>
        <v>0</v>
      </c>
      <c r="AE96" s="37">
        <f t="shared" si="146"/>
        <v>0</v>
      </c>
      <c r="AF96" s="37">
        <f t="shared" si="147"/>
        <v>0</v>
      </c>
      <c r="AG96" s="37">
        <f t="shared" si="148"/>
        <v>0</v>
      </c>
      <c r="AH96" s="99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06">
        <v>0</v>
      </c>
      <c r="AU96" s="107"/>
      <c r="AV96" s="107"/>
      <c r="AW96" s="107"/>
      <c r="AX96" s="27"/>
    </row>
    <row r="97" spans="1:51" ht="27.75" x14ac:dyDescent="0.3">
      <c r="A97" s="21">
        <f t="shared" si="145"/>
        <v>73</v>
      </c>
      <c r="B97" s="61" t="s">
        <v>102</v>
      </c>
      <c r="C97" s="88">
        <v>0</v>
      </c>
      <c r="D97" s="23">
        <v>0</v>
      </c>
      <c r="E97" s="23">
        <v>0</v>
      </c>
      <c r="F97" s="23">
        <v>0</v>
      </c>
      <c r="G97" s="88">
        <f t="shared" si="128"/>
        <v>0</v>
      </c>
      <c r="H97" s="23">
        <f t="shared" si="129"/>
        <v>0</v>
      </c>
      <c r="I97" s="23">
        <f t="shared" si="130"/>
        <v>0</v>
      </c>
      <c r="J97" s="23">
        <f t="shared" si="131"/>
        <v>0</v>
      </c>
      <c r="K97" s="88">
        <v>0</v>
      </c>
      <c r="L97" s="23">
        <v>0</v>
      </c>
      <c r="M97" s="23">
        <v>0</v>
      </c>
      <c r="N97" s="23">
        <v>0</v>
      </c>
      <c r="O97" s="23"/>
      <c r="P97" s="24">
        <f t="shared" si="132"/>
        <v>0</v>
      </c>
      <c r="Q97" s="24">
        <f t="shared" si="133"/>
        <v>0</v>
      </c>
      <c r="R97" s="24">
        <f t="shared" si="134"/>
        <v>0</v>
      </c>
      <c r="S97" s="24">
        <f t="shared" si="107"/>
        <v>0</v>
      </c>
      <c r="T97" s="23">
        <f t="shared" si="135"/>
        <v>0</v>
      </c>
      <c r="U97" s="23">
        <f t="shared" si="136"/>
        <v>0</v>
      </c>
      <c r="V97" s="23">
        <f t="shared" si="137"/>
        <v>0</v>
      </c>
      <c r="W97" s="23">
        <f t="shared" si="138"/>
        <v>0</v>
      </c>
      <c r="X97" s="23">
        <f t="shared" si="139"/>
        <v>0</v>
      </c>
      <c r="Y97" s="23">
        <f t="shared" si="140"/>
        <v>0</v>
      </c>
      <c r="Z97" s="23">
        <f t="shared" si="141"/>
        <v>0</v>
      </c>
      <c r="AA97" s="23">
        <f t="shared" si="142"/>
        <v>0</v>
      </c>
      <c r="AB97" s="23">
        <f t="shared" si="143"/>
        <v>0</v>
      </c>
      <c r="AC97" s="23">
        <f t="shared" si="144"/>
        <v>0</v>
      </c>
      <c r="AD97" s="96">
        <f t="shared" si="149"/>
        <v>0</v>
      </c>
      <c r="AE97" s="37">
        <f t="shared" si="146"/>
        <v>0</v>
      </c>
      <c r="AF97" s="37">
        <f t="shared" si="147"/>
        <v>0</v>
      </c>
      <c r="AG97" s="37">
        <f t="shared" si="148"/>
        <v>0</v>
      </c>
      <c r="AH97" s="99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06">
        <v>0</v>
      </c>
      <c r="AU97" s="107"/>
      <c r="AV97" s="107"/>
      <c r="AW97" s="107"/>
      <c r="AX97" s="27"/>
    </row>
    <row r="98" spans="1:51" ht="27.75" x14ac:dyDescent="0.3">
      <c r="A98" s="21">
        <f t="shared" si="145"/>
        <v>74</v>
      </c>
      <c r="B98" s="61" t="s">
        <v>103</v>
      </c>
      <c r="C98" s="88">
        <v>0</v>
      </c>
      <c r="D98" s="23">
        <v>0</v>
      </c>
      <c r="E98" s="23">
        <v>0</v>
      </c>
      <c r="F98" s="23">
        <v>0</v>
      </c>
      <c r="G98" s="88">
        <f t="shared" si="128"/>
        <v>0</v>
      </c>
      <c r="H98" s="23">
        <f t="shared" si="129"/>
        <v>0</v>
      </c>
      <c r="I98" s="23">
        <f t="shared" si="130"/>
        <v>0</v>
      </c>
      <c r="J98" s="23">
        <f t="shared" si="131"/>
        <v>0</v>
      </c>
      <c r="K98" s="88">
        <v>0</v>
      </c>
      <c r="L98" s="23">
        <v>0</v>
      </c>
      <c r="M98" s="23">
        <v>0</v>
      </c>
      <c r="N98" s="23">
        <v>0</v>
      </c>
      <c r="O98" s="23"/>
      <c r="P98" s="24">
        <f t="shared" si="132"/>
        <v>0</v>
      </c>
      <c r="Q98" s="24">
        <f t="shared" si="133"/>
        <v>0</v>
      </c>
      <c r="R98" s="24">
        <f t="shared" si="134"/>
        <v>0</v>
      </c>
      <c r="S98" s="24">
        <f t="shared" si="107"/>
        <v>0</v>
      </c>
      <c r="T98" s="23">
        <f t="shared" ref="T98:T106" si="150">ROUND(K98-G98,0)</f>
        <v>0</v>
      </c>
      <c r="U98" s="23">
        <f t="shared" ref="U98:U106" si="151">IFERROR(IF(T98&gt;0,T98,0),0)</f>
        <v>0</v>
      </c>
      <c r="V98" s="23">
        <f t="shared" ref="V98:V106" si="152">IFERROR(IF(T98&lt;0,T98,0),0)</f>
        <v>0</v>
      </c>
      <c r="W98" s="23">
        <f t="shared" ref="W98:W106" si="153">ROUND(L98-H98,0)</f>
        <v>0</v>
      </c>
      <c r="X98" s="23">
        <f t="shared" ref="X98:X106" si="154">ROUND(L98-H98,0)</f>
        <v>0</v>
      </c>
      <c r="Y98" s="23">
        <f t="shared" ref="Y98:Y106" si="155">IFERROR(IF(W98&gt;0,W98,0),0)</f>
        <v>0</v>
      </c>
      <c r="Z98" s="23">
        <f t="shared" ref="Z98:Z106" si="156">IFERROR(IF(W98&lt;0,W98,0),0)</f>
        <v>0</v>
      </c>
      <c r="AA98" s="23">
        <f t="shared" si="142"/>
        <v>0</v>
      </c>
      <c r="AB98" s="23">
        <f t="shared" si="143"/>
        <v>0</v>
      </c>
      <c r="AC98" s="23">
        <f t="shared" ref="AC98:AC106" si="157">IFERROR(IF(AA98&lt;0,AA98,0),0)</f>
        <v>0</v>
      </c>
      <c r="AD98" s="96">
        <f t="shared" si="149"/>
        <v>0</v>
      </c>
      <c r="AE98" s="37">
        <f t="shared" si="146"/>
        <v>0</v>
      </c>
      <c r="AF98" s="37">
        <f t="shared" si="147"/>
        <v>0</v>
      </c>
      <c r="AG98" s="37">
        <f t="shared" si="148"/>
        <v>0</v>
      </c>
      <c r="AH98" s="99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06">
        <v>0</v>
      </c>
      <c r="AU98" s="107"/>
      <c r="AV98" s="107"/>
      <c r="AW98" s="107"/>
      <c r="AX98" s="27"/>
    </row>
    <row r="99" spans="1:51" ht="27.75" x14ac:dyDescent="0.3">
      <c r="A99" s="21">
        <f t="shared" si="145"/>
        <v>75</v>
      </c>
      <c r="B99" s="61" t="s">
        <v>149</v>
      </c>
      <c r="C99" s="88">
        <v>0</v>
      </c>
      <c r="D99" s="23">
        <v>0</v>
      </c>
      <c r="E99" s="23">
        <v>0</v>
      </c>
      <c r="F99" s="23">
        <v>0</v>
      </c>
      <c r="G99" s="88">
        <f t="shared" si="128"/>
        <v>0</v>
      </c>
      <c r="H99" s="23">
        <f t="shared" si="129"/>
        <v>0</v>
      </c>
      <c r="I99" s="23">
        <f t="shared" si="130"/>
        <v>0</v>
      </c>
      <c r="J99" s="23">
        <f t="shared" si="131"/>
        <v>0</v>
      </c>
      <c r="K99" s="88">
        <v>0</v>
      </c>
      <c r="L99" s="23">
        <v>0</v>
      </c>
      <c r="M99" s="23">
        <v>0</v>
      </c>
      <c r="N99" s="23">
        <v>0</v>
      </c>
      <c r="O99" s="23"/>
      <c r="P99" s="24">
        <f t="shared" si="132"/>
        <v>0</v>
      </c>
      <c r="Q99" s="24">
        <f t="shared" si="133"/>
        <v>0</v>
      </c>
      <c r="R99" s="24">
        <f t="shared" si="134"/>
        <v>0</v>
      </c>
      <c r="S99" s="24">
        <f t="shared" si="107"/>
        <v>0</v>
      </c>
      <c r="T99" s="23">
        <f t="shared" si="150"/>
        <v>0</v>
      </c>
      <c r="U99" s="23">
        <f t="shared" si="151"/>
        <v>0</v>
      </c>
      <c r="V99" s="23">
        <f t="shared" si="152"/>
        <v>0</v>
      </c>
      <c r="W99" s="23">
        <f t="shared" si="153"/>
        <v>0</v>
      </c>
      <c r="X99" s="23">
        <f t="shared" si="154"/>
        <v>0</v>
      </c>
      <c r="Y99" s="23">
        <f t="shared" si="155"/>
        <v>0</v>
      </c>
      <c r="Z99" s="23">
        <f t="shared" si="156"/>
        <v>0</v>
      </c>
      <c r="AA99" s="23">
        <f t="shared" si="142"/>
        <v>0</v>
      </c>
      <c r="AB99" s="23">
        <f t="shared" si="143"/>
        <v>0</v>
      </c>
      <c r="AC99" s="23">
        <f t="shared" si="157"/>
        <v>0</v>
      </c>
      <c r="AD99" s="96">
        <f t="shared" si="149"/>
        <v>0</v>
      </c>
      <c r="AE99" s="37">
        <f t="shared" si="146"/>
        <v>0</v>
      </c>
      <c r="AF99" s="37">
        <f t="shared" si="147"/>
        <v>0</v>
      </c>
      <c r="AG99" s="37">
        <f t="shared" si="148"/>
        <v>0</v>
      </c>
      <c r="AH99" s="99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06">
        <v>0</v>
      </c>
      <c r="AU99" s="107"/>
      <c r="AV99" s="107"/>
      <c r="AW99" s="107"/>
      <c r="AX99" s="27"/>
    </row>
    <row r="100" spans="1:51" ht="27.75" x14ac:dyDescent="0.3">
      <c r="A100" s="21">
        <f t="shared" si="145"/>
        <v>76</v>
      </c>
      <c r="B100" s="61" t="s">
        <v>150</v>
      </c>
      <c r="C100" s="88">
        <v>0</v>
      </c>
      <c r="D100" s="23">
        <v>0</v>
      </c>
      <c r="E100" s="23">
        <v>0</v>
      </c>
      <c r="F100" s="23">
        <v>0</v>
      </c>
      <c r="G100" s="88">
        <f t="shared" si="128"/>
        <v>0</v>
      </c>
      <c r="H100" s="23">
        <f t="shared" si="129"/>
        <v>0</v>
      </c>
      <c r="I100" s="23">
        <f t="shared" si="130"/>
        <v>0</v>
      </c>
      <c r="J100" s="23">
        <f t="shared" si="131"/>
        <v>0</v>
      </c>
      <c r="K100" s="88">
        <v>0</v>
      </c>
      <c r="L100" s="23">
        <v>0</v>
      </c>
      <c r="M100" s="23">
        <v>0</v>
      </c>
      <c r="N100" s="23">
        <v>0</v>
      </c>
      <c r="O100" s="23"/>
      <c r="P100" s="24">
        <f t="shared" si="132"/>
        <v>0</v>
      </c>
      <c r="Q100" s="24">
        <f t="shared" si="133"/>
        <v>0</v>
      </c>
      <c r="R100" s="24">
        <f t="shared" si="134"/>
        <v>0</v>
      </c>
      <c r="S100" s="24">
        <f t="shared" si="107"/>
        <v>0</v>
      </c>
      <c r="T100" s="23">
        <f t="shared" si="150"/>
        <v>0</v>
      </c>
      <c r="U100" s="23">
        <f t="shared" si="151"/>
        <v>0</v>
      </c>
      <c r="V100" s="23">
        <f t="shared" si="152"/>
        <v>0</v>
      </c>
      <c r="W100" s="23">
        <f t="shared" si="153"/>
        <v>0</v>
      </c>
      <c r="X100" s="23">
        <f t="shared" si="154"/>
        <v>0</v>
      </c>
      <c r="Y100" s="23">
        <f t="shared" si="155"/>
        <v>0</v>
      </c>
      <c r="Z100" s="23">
        <f t="shared" si="156"/>
        <v>0</v>
      </c>
      <c r="AA100" s="23">
        <f t="shared" si="142"/>
        <v>0</v>
      </c>
      <c r="AB100" s="23">
        <f t="shared" si="143"/>
        <v>0</v>
      </c>
      <c r="AC100" s="23">
        <f t="shared" si="157"/>
        <v>0</v>
      </c>
      <c r="AD100" s="96">
        <f t="shared" si="149"/>
        <v>0</v>
      </c>
      <c r="AE100" s="37">
        <f t="shared" si="146"/>
        <v>0</v>
      </c>
      <c r="AF100" s="37">
        <f t="shared" si="147"/>
        <v>0</v>
      </c>
      <c r="AG100" s="37">
        <f t="shared" si="148"/>
        <v>0</v>
      </c>
      <c r="AH100" s="99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06">
        <v>0</v>
      </c>
      <c r="AU100" s="107"/>
      <c r="AV100" s="107"/>
      <c r="AW100" s="107"/>
      <c r="AX100" s="27"/>
    </row>
    <row r="101" spans="1:51" ht="27.75" x14ac:dyDescent="0.3">
      <c r="A101" s="21">
        <f t="shared" si="145"/>
        <v>77</v>
      </c>
      <c r="B101" s="61" t="s">
        <v>151</v>
      </c>
      <c r="C101" s="88">
        <v>0</v>
      </c>
      <c r="D101" s="23">
        <v>0</v>
      </c>
      <c r="E101" s="23">
        <v>0</v>
      </c>
      <c r="F101" s="23">
        <v>0</v>
      </c>
      <c r="G101" s="88">
        <f t="shared" si="128"/>
        <v>0</v>
      </c>
      <c r="H101" s="23">
        <f t="shared" si="129"/>
        <v>0</v>
      </c>
      <c r="I101" s="23">
        <f t="shared" si="130"/>
        <v>0</v>
      </c>
      <c r="J101" s="23">
        <f t="shared" si="131"/>
        <v>0</v>
      </c>
      <c r="K101" s="88">
        <v>0</v>
      </c>
      <c r="L101" s="23">
        <v>0</v>
      </c>
      <c r="M101" s="23">
        <v>0</v>
      </c>
      <c r="N101" s="23">
        <v>0</v>
      </c>
      <c r="O101" s="23"/>
      <c r="P101" s="24">
        <f t="shared" si="132"/>
        <v>0</v>
      </c>
      <c r="Q101" s="24">
        <f t="shared" si="133"/>
        <v>0</v>
      </c>
      <c r="R101" s="24">
        <f t="shared" si="134"/>
        <v>0</v>
      </c>
      <c r="S101" s="24">
        <f t="shared" si="107"/>
        <v>0</v>
      </c>
      <c r="T101" s="23">
        <f t="shared" si="150"/>
        <v>0</v>
      </c>
      <c r="U101" s="23">
        <f t="shared" si="151"/>
        <v>0</v>
      </c>
      <c r="V101" s="23">
        <f t="shared" si="152"/>
        <v>0</v>
      </c>
      <c r="W101" s="23">
        <f t="shared" si="153"/>
        <v>0</v>
      </c>
      <c r="X101" s="23">
        <f t="shared" si="154"/>
        <v>0</v>
      </c>
      <c r="Y101" s="23">
        <f t="shared" si="155"/>
        <v>0</v>
      </c>
      <c r="Z101" s="23">
        <f t="shared" si="156"/>
        <v>0</v>
      </c>
      <c r="AA101" s="23">
        <f t="shared" si="142"/>
        <v>0</v>
      </c>
      <c r="AB101" s="23">
        <f t="shared" si="143"/>
        <v>0</v>
      </c>
      <c r="AC101" s="23">
        <f t="shared" si="157"/>
        <v>0</v>
      </c>
      <c r="AD101" s="96">
        <f t="shared" si="149"/>
        <v>0</v>
      </c>
      <c r="AE101" s="37">
        <f t="shared" si="146"/>
        <v>0</v>
      </c>
      <c r="AF101" s="37">
        <f t="shared" si="147"/>
        <v>0</v>
      </c>
      <c r="AG101" s="37">
        <f t="shared" si="148"/>
        <v>0</v>
      </c>
      <c r="AH101" s="99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06">
        <v>0</v>
      </c>
      <c r="AU101" s="107"/>
      <c r="AV101" s="107"/>
      <c r="AW101" s="107"/>
      <c r="AX101" s="27"/>
    </row>
    <row r="102" spans="1:51" ht="27.75" x14ac:dyDescent="0.3">
      <c r="A102" s="21">
        <f t="shared" si="145"/>
        <v>78</v>
      </c>
      <c r="B102" s="61" t="s">
        <v>152</v>
      </c>
      <c r="C102" s="88">
        <v>0</v>
      </c>
      <c r="D102" s="23">
        <v>0</v>
      </c>
      <c r="E102" s="23">
        <v>0</v>
      </c>
      <c r="F102" s="23">
        <v>0</v>
      </c>
      <c r="G102" s="88">
        <f t="shared" si="128"/>
        <v>0</v>
      </c>
      <c r="H102" s="23">
        <f t="shared" si="129"/>
        <v>0</v>
      </c>
      <c r="I102" s="23">
        <f t="shared" si="130"/>
        <v>0</v>
      </c>
      <c r="J102" s="23">
        <f t="shared" si="131"/>
        <v>0</v>
      </c>
      <c r="K102" s="88">
        <v>0</v>
      </c>
      <c r="L102" s="23">
        <v>0</v>
      </c>
      <c r="M102" s="23">
        <v>0</v>
      </c>
      <c r="N102" s="23">
        <v>0</v>
      </c>
      <c r="O102" s="23"/>
      <c r="P102" s="24">
        <f t="shared" si="132"/>
        <v>0</v>
      </c>
      <c r="Q102" s="24">
        <f t="shared" si="133"/>
        <v>0</v>
      </c>
      <c r="R102" s="24">
        <f t="shared" si="134"/>
        <v>0</v>
      </c>
      <c r="S102" s="24">
        <f t="shared" si="107"/>
        <v>0</v>
      </c>
      <c r="T102" s="23">
        <f t="shared" si="150"/>
        <v>0</v>
      </c>
      <c r="U102" s="23">
        <f t="shared" si="151"/>
        <v>0</v>
      </c>
      <c r="V102" s="23">
        <f t="shared" si="152"/>
        <v>0</v>
      </c>
      <c r="W102" s="23">
        <f t="shared" si="153"/>
        <v>0</v>
      </c>
      <c r="X102" s="23">
        <f t="shared" si="154"/>
        <v>0</v>
      </c>
      <c r="Y102" s="23">
        <f t="shared" si="155"/>
        <v>0</v>
      </c>
      <c r="Z102" s="23">
        <f t="shared" si="156"/>
        <v>0</v>
      </c>
      <c r="AA102" s="23">
        <f t="shared" si="142"/>
        <v>0</v>
      </c>
      <c r="AB102" s="23">
        <f t="shared" si="143"/>
        <v>0</v>
      </c>
      <c r="AC102" s="23">
        <f t="shared" si="157"/>
        <v>0</v>
      </c>
      <c r="AD102" s="96">
        <f t="shared" si="149"/>
        <v>0</v>
      </c>
      <c r="AE102" s="37">
        <f t="shared" si="146"/>
        <v>0</v>
      </c>
      <c r="AF102" s="37">
        <f t="shared" si="147"/>
        <v>0</v>
      </c>
      <c r="AG102" s="37">
        <f t="shared" si="148"/>
        <v>0</v>
      </c>
      <c r="AH102" s="99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06">
        <v>0</v>
      </c>
      <c r="AU102" s="107"/>
      <c r="AV102" s="107"/>
      <c r="AW102" s="107"/>
      <c r="AX102" s="27"/>
    </row>
    <row r="103" spans="1:51" ht="27.75" x14ac:dyDescent="0.3">
      <c r="A103" s="21">
        <f t="shared" si="145"/>
        <v>79</v>
      </c>
      <c r="B103" s="61" t="s">
        <v>153</v>
      </c>
      <c r="C103" s="88">
        <v>0</v>
      </c>
      <c r="D103" s="23">
        <v>0</v>
      </c>
      <c r="E103" s="23">
        <v>0</v>
      </c>
      <c r="F103" s="23">
        <v>0</v>
      </c>
      <c r="G103" s="88">
        <f t="shared" si="128"/>
        <v>0</v>
      </c>
      <c r="H103" s="23">
        <f t="shared" si="129"/>
        <v>0</v>
      </c>
      <c r="I103" s="23">
        <f t="shared" si="130"/>
        <v>0</v>
      </c>
      <c r="J103" s="23">
        <f t="shared" si="131"/>
        <v>0</v>
      </c>
      <c r="K103" s="88">
        <v>0</v>
      </c>
      <c r="L103" s="23">
        <v>0</v>
      </c>
      <c r="M103" s="23">
        <v>0</v>
      </c>
      <c r="N103" s="23">
        <v>0</v>
      </c>
      <c r="O103" s="23"/>
      <c r="P103" s="24">
        <f t="shared" si="132"/>
        <v>0</v>
      </c>
      <c r="Q103" s="24">
        <f t="shared" si="133"/>
        <v>0</v>
      </c>
      <c r="R103" s="24">
        <f t="shared" si="134"/>
        <v>0</v>
      </c>
      <c r="S103" s="24">
        <f t="shared" si="107"/>
        <v>0</v>
      </c>
      <c r="T103" s="23">
        <f t="shared" si="150"/>
        <v>0</v>
      </c>
      <c r="U103" s="23">
        <f t="shared" si="151"/>
        <v>0</v>
      </c>
      <c r="V103" s="23">
        <f t="shared" si="152"/>
        <v>0</v>
      </c>
      <c r="W103" s="23">
        <f t="shared" si="153"/>
        <v>0</v>
      </c>
      <c r="X103" s="23">
        <f t="shared" si="154"/>
        <v>0</v>
      </c>
      <c r="Y103" s="23">
        <f t="shared" si="155"/>
        <v>0</v>
      </c>
      <c r="Z103" s="23">
        <f t="shared" si="156"/>
        <v>0</v>
      </c>
      <c r="AA103" s="23">
        <f t="shared" si="142"/>
        <v>0</v>
      </c>
      <c r="AB103" s="23">
        <f t="shared" si="143"/>
        <v>0</v>
      </c>
      <c r="AC103" s="23">
        <f t="shared" si="157"/>
        <v>0</v>
      </c>
      <c r="AD103" s="96">
        <f t="shared" si="149"/>
        <v>0</v>
      </c>
      <c r="AE103" s="37">
        <f t="shared" si="146"/>
        <v>0</v>
      </c>
      <c r="AF103" s="37">
        <f t="shared" si="147"/>
        <v>0</v>
      </c>
      <c r="AG103" s="37">
        <f t="shared" si="148"/>
        <v>0</v>
      </c>
      <c r="AH103" s="99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06">
        <v>0</v>
      </c>
      <c r="AU103" s="107"/>
      <c r="AV103" s="107"/>
      <c r="AW103" s="107"/>
      <c r="AX103" s="27"/>
    </row>
    <row r="104" spans="1:51" ht="27.75" x14ac:dyDescent="0.3">
      <c r="A104" s="21">
        <f t="shared" si="145"/>
        <v>80</v>
      </c>
      <c r="B104" s="61" t="s">
        <v>154</v>
      </c>
      <c r="C104" s="88">
        <v>0</v>
      </c>
      <c r="D104" s="23">
        <v>0</v>
      </c>
      <c r="E104" s="23">
        <v>0</v>
      </c>
      <c r="F104" s="23">
        <v>0</v>
      </c>
      <c r="G104" s="88">
        <f t="shared" si="128"/>
        <v>0</v>
      </c>
      <c r="H104" s="23">
        <f t="shared" si="129"/>
        <v>0</v>
      </c>
      <c r="I104" s="23">
        <f t="shared" si="130"/>
        <v>0</v>
      </c>
      <c r="J104" s="23">
        <f t="shared" si="131"/>
        <v>0</v>
      </c>
      <c r="K104" s="88">
        <v>0</v>
      </c>
      <c r="L104" s="23">
        <v>0</v>
      </c>
      <c r="M104" s="23">
        <v>0</v>
      </c>
      <c r="N104" s="23">
        <v>0</v>
      </c>
      <c r="O104" s="23"/>
      <c r="P104" s="24">
        <f t="shared" si="132"/>
        <v>0</v>
      </c>
      <c r="Q104" s="24">
        <f t="shared" si="133"/>
        <v>0</v>
      </c>
      <c r="R104" s="24">
        <f t="shared" si="134"/>
        <v>0</v>
      </c>
      <c r="S104" s="24">
        <f t="shared" si="107"/>
        <v>0</v>
      </c>
      <c r="T104" s="23">
        <f t="shared" si="150"/>
        <v>0</v>
      </c>
      <c r="U104" s="23">
        <f t="shared" si="151"/>
        <v>0</v>
      </c>
      <c r="V104" s="23">
        <f t="shared" si="152"/>
        <v>0</v>
      </c>
      <c r="W104" s="23">
        <f t="shared" si="153"/>
        <v>0</v>
      </c>
      <c r="X104" s="23">
        <f t="shared" si="154"/>
        <v>0</v>
      </c>
      <c r="Y104" s="23">
        <f t="shared" si="155"/>
        <v>0</v>
      </c>
      <c r="Z104" s="23">
        <f t="shared" si="156"/>
        <v>0</v>
      </c>
      <c r="AA104" s="23">
        <f t="shared" si="142"/>
        <v>0</v>
      </c>
      <c r="AB104" s="23">
        <f t="shared" si="143"/>
        <v>0</v>
      </c>
      <c r="AC104" s="23">
        <f t="shared" si="157"/>
        <v>0</v>
      </c>
      <c r="AD104" s="96">
        <f t="shared" si="149"/>
        <v>0</v>
      </c>
      <c r="AE104" s="37">
        <f t="shared" si="146"/>
        <v>0</v>
      </c>
      <c r="AF104" s="37">
        <f t="shared" si="147"/>
        <v>0</v>
      </c>
      <c r="AG104" s="37">
        <f t="shared" si="148"/>
        <v>0</v>
      </c>
      <c r="AH104" s="99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06">
        <v>0</v>
      </c>
      <c r="AU104" s="107"/>
      <c r="AV104" s="107"/>
      <c r="AW104" s="107"/>
      <c r="AX104" s="27"/>
    </row>
    <row r="105" spans="1:51" ht="27.75" x14ac:dyDescent="0.3">
      <c r="A105" s="21">
        <f t="shared" si="145"/>
        <v>81</v>
      </c>
      <c r="B105" s="61" t="s">
        <v>155</v>
      </c>
      <c r="C105" s="88">
        <v>0</v>
      </c>
      <c r="D105" s="23">
        <v>0</v>
      </c>
      <c r="E105" s="23">
        <v>0</v>
      </c>
      <c r="F105" s="23">
        <v>0</v>
      </c>
      <c r="G105" s="88">
        <f t="shared" si="128"/>
        <v>0</v>
      </c>
      <c r="H105" s="23">
        <f t="shared" si="129"/>
        <v>0</v>
      </c>
      <c r="I105" s="23">
        <f t="shared" si="130"/>
        <v>0</v>
      </c>
      <c r="J105" s="23">
        <f t="shared" si="131"/>
        <v>0</v>
      </c>
      <c r="K105" s="88">
        <v>0</v>
      </c>
      <c r="L105" s="23">
        <v>0</v>
      </c>
      <c r="M105" s="23">
        <v>0</v>
      </c>
      <c r="N105" s="23">
        <v>0</v>
      </c>
      <c r="O105" s="23"/>
      <c r="P105" s="24">
        <f t="shared" si="132"/>
        <v>0</v>
      </c>
      <c r="Q105" s="24">
        <f t="shared" si="133"/>
        <v>0</v>
      </c>
      <c r="R105" s="24">
        <f t="shared" si="134"/>
        <v>0</v>
      </c>
      <c r="S105" s="24">
        <f t="shared" si="107"/>
        <v>0</v>
      </c>
      <c r="T105" s="23">
        <f t="shared" si="150"/>
        <v>0</v>
      </c>
      <c r="U105" s="23">
        <f t="shared" si="151"/>
        <v>0</v>
      </c>
      <c r="V105" s="23">
        <f t="shared" si="152"/>
        <v>0</v>
      </c>
      <c r="W105" s="23">
        <f t="shared" si="153"/>
        <v>0</v>
      </c>
      <c r="X105" s="23">
        <f t="shared" si="154"/>
        <v>0</v>
      </c>
      <c r="Y105" s="23">
        <f t="shared" si="155"/>
        <v>0</v>
      </c>
      <c r="Z105" s="23">
        <f t="shared" si="156"/>
        <v>0</v>
      </c>
      <c r="AA105" s="23">
        <f t="shared" si="142"/>
        <v>0</v>
      </c>
      <c r="AB105" s="23">
        <f t="shared" si="143"/>
        <v>0</v>
      </c>
      <c r="AC105" s="23">
        <f t="shared" si="157"/>
        <v>0</v>
      </c>
      <c r="AD105" s="96">
        <f t="shared" si="149"/>
        <v>0</v>
      </c>
      <c r="AE105" s="37">
        <f t="shared" si="146"/>
        <v>0</v>
      </c>
      <c r="AF105" s="37">
        <f t="shared" si="147"/>
        <v>0</v>
      </c>
      <c r="AG105" s="37">
        <f t="shared" si="148"/>
        <v>0</v>
      </c>
      <c r="AH105" s="99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06">
        <v>0</v>
      </c>
      <c r="AU105" s="107"/>
      <c r="AV105" s="107"/>
      <c r="AW105" s="107"/>
      <c r="AX105" s="27"/>
    </row>
    <row r="106" spans="1:51" ht="27.75" x14ac:dyDescent="0.3">
      <c r="A106" s="21">
        <f t="shared" si="145"/>
        <v>82</v>
      </c>
      <c r="B106" s="61" t="s">
        <v>156</v>
      </c>
      <c r="C106" s="88">
        <v>0</v>
      </c>
      <c r="D106" s="23">
        <v>0</v>
      </c>
      <c r="E106" s="23">
        <v>0</v>
      </c>
      <c r="F106" s="23">
        <v>0</v>
      </c>
      <c r="G106" s="88">
        <f t="shared" si="128"/>
        <v>0</v>
      </c>
      <c r="H106" s="23">
        <f t="shared" si="129"/>
        <v>0</v>
      </c>
      <c r="I106" s="23">
        <f t="shared" si="130"/>
        <v>0</v>
      </c>
      <c r="J106" s="23">
        <f t="shared" si="131"/>
        <v>0</v>
      </c>
      <c r="K106" s="88">
        <v>0</v>
      </c>
      <c r="L106" s="23">
        <v>0</v>
      </c>
      <c r="M106" s="23">
        <v>0</v>
      </c>
      <c r="N106" s="23">
        <v>0</v>
      </c>
      <c r="O106" s="23"/>
      <c r="P106" s="24">
        <f t="shared" si="132"/>
        <v>0</v>
      </c>
      <c r="Q106" s="24">
        <f t="shared" si="133"/>
        <v>0</v>
      </c>
      <c r="R106" s="24">
        <f t="shared" si="134"/>
        <v>0</v>
      </c>
      <c r="S106" s="24">
        <f t="shared" si="107"/>
        <v>0</v>
      </c>
      <c r="T106" s="23">
        <f t="shared" si="150"/>
        <v>0</v>
      </c>
      <c r="U106" s="23">
        <f t="shared" si="151"/>
        <v>0</v>
      </c>
      <c r="V106" s="23">
        <f t="shared" si="152"/>
        <v>0</v>
      </c>
      <c r="W106" s="23">
        <f t="shared" si="153"/>
        <v>0</v>
      </c>
      <c r="X106" s="23">
        <f t="shared" si="154"/>
        <v>0</v>
      </c>
      <c r="Y106" s="23">
        <f t="shared" si="155"/>
        <v>0</v>
      </c>
      <c r="Z106" s="23">
        <f t="shared" si="156"/>
        <v>0</v>
      </c>
      <c r="AA106" s="23">
        <f t="shared" si="142"/>
        <v>0</v>
      </c>
      <c r="AB106" s="23">
        <f t="shared" si="143"/>
        <v>0</v>
      </c>
      <c r="AC106" s="23">
        <f t="shared" si="157"/>
        <v>0</v>
      </c>
      <c r="AD106" s="96">
        <f t="shared" si="149"/>
        <v>0</v>
      </c>
      <c r="AE106" s="37">
        <f t="shared" si="146"/>
        <v>0</v>
      </c>
      <c r="AF106" s="37">
        <f t="shared" si="147"/>
        <v>0</v>
      </c>
      <c r="AG106" s="37">
        <f t="shared" si="148"/>
        <v>0</v>
      </c>
      <c r="AH106" s="99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06">
        <v>0</v>
      </c>
      <c r="AU106" s="107"/>
      <c r="AV106" s="107"/>
      <c r="AW106" s="107"/>
      <c r="AX106" s="27"/>
    </row>
    <row r="107" spans="1:51" ht="27" x14ac:dyDescent="0.3">
      <c r="A107" s="33"/>
      <c r="B107" s="42" t="s">
        <v>97</v>
      </c>
      <c r="C107" s="35">
        <v>7493</v>
      </c>
      <c r="D107" s="35">
        <v>7493</v>
      </c>
      <c r="E107" s="35">
        <v>0</v>
      </c>
      <c r="F107" s="35">
        <v>0</v>
      </c>
      <c r="G107" s="35">
        <f t="shared" ref="G107" si="158">SUM(G70:G106)</f>
        <v>4371</v>
      </c>
      <c r="H107" s="35">
        <f t="shared" ref="H107:J107" si="159">SUM(H70:H106)</f>
        <v>4371</v>
      </c>
      <c r="I107" s="35">
        <f t="shared" si="159"/>
        <v>0</v>
      </c>
      <c r="J107" s="35">
        <f t="shared" si="159"/>
        <v>0</v>
      </c>
      <c r="K107" s="35">
        <v>5291</v>
      </c>
      <c r="L107" s="35">
        <v>5291</v>
      </c>
      <c r="M107" s="35">
        <v>0</v>
      </c>
      <c r="N107" s="35">
        <v>0</v>
      </c>
      <c r="O107" s="35">
        <f t="shared" ref="O107" si="160">SUM(O70:O106)</f>
        <v>0</v>
      </c>
      <c r="P107" s="31">
        <f>IFERROR(ROUND(K107/G107*100,2),0)</f>
        <v>121.05</v>
      </c>
      <c r="Q107" s="31">
        <f t="shared" si="133"/>
        <v>121.05</v>
      </c>
      <c r="R107" s="31">
        <f t="shared" si="134"/>
        <v>0</v>
      </c>
      <c r="S107" s="31">
        <f t="shared" si="107"/>
        <v>0</v>
      </c>
      <c r="T107" s="35">
        <f t="shared" ref="T107:AK107" si="161">SUM(T70:T106)</f>
        <v>920</v>
      </c>
      <c r="U107" s="35">
        <f t="shared" si="161"/>
        <v>1191</v>
      </c>
      <c r="V107" s="35">
        <f t="shared" si="161"/>
        <v>-271</v>
      </c>
      <c r="W107" s="35">
        <f t="shared" si="161"/>
        <v>920</v>
      </c>
      <c r="X107" s="35">
        <f t="shared" si="161"/>
        <v>920</v>
      </c>
      <c r="Y107" s="35">
        <f t="shared" si="161"/>
        <v>1191</v>
      </c>
      <c r="Z107" s="35">
        <f t="shared" si="161"/>
        <v>-271</v>
      </c>
      <c r="AA107" s="35">
        <f t="shared" si="161"/>
        <v>0</v>
      </c>
      <c r="AB107" s="35">
        <f t="shared" si="161"/>
        <v>0</v>
      </c>
      <c r="AC107" s="35">
        <f t="shared" si="161"/>
        <v>0</v>
      </c>
      <c r="AD107" s="35">
        <f t="shared" si="161"/>
        <v>756</v>
      </c>
      <c r="AE107" s="35">
        <f t="shared" si="161"/>
        <v>756</v>
      </c>
      <c r="AF107" s="35">
        <f t="shared" si="161"/>
        <v>0</v>
      </c>
      <c r="AG107" s="35">
        <f t="shared" si="161"/>
        <v>0</v>
      </c>
      <c r="AH107" s="35">
        <v>2202</v>
      </c>
      <c r="AI107" s="35">
        <v>2202</v>
      </c>
      <c r="AJ107" s="35">
        <v>0</v>
      </c>
      <c r="AK107" s="35">
        <v>0</v>
      </c>
      <c r="AL107" s="32">
        <v>2.9</v>
      </c>
      <c r="AM107" s="32">
        <v>2.9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/>
    </row>
    <row r="108" spans="1:51" ht="43.5" customHeight="1" x14ac:dyDescent="0.3">
      <c r="A108" s="33"/>
      <c r="B108" s="42" t="s">
        <v>98</v>
      </c>
      <c r="C108" s="35">
        <v>664418</v>
      </c>
      <c r="D108" s="35">
        <v>599055</v>
      </c>
      <c r="E108" s="35">
        <v>49905</v>
      </c>
      <c r="F108" s="35">
        <v>15458</v>
      </c>
      <c r="G108" s="35">
        <f t="shared" ref="G108" si="162">G107+G69+G63+G61</f>
        <v>387576</v>
      </c>
      <c r="H108" s="35">
        <f t="shared" ref="H108:J108" si="163">H107+H69+H63+H61</f>
        <v>349449</v>
      </c>
      <c r="I108" s="35">
        <f t="shared" si="163"/>
        <v>29111</v>
      </c>
      <c r="J108" s="35">
        <f t="shared" si="163"/>
        <v>9017</v>
      </c>
      <c r="K108" s="35">
        <v>424682</v>
      </c>
      <c r="L108" s="35">
        <v>381246</v>
      </c>
      <c r="M108" s="35">
        <v>31320</v>
      </c>
      <c r="N108" s="35">
        <v>12116</v>
      </c>
      <c r="O108" s="35">
        <f t="shared" ref="O108" si="164">O107+O69+O63+O61</f>
        <v>0</v>
      </c>
      <c r="P108" s="31">
        <f>IFERROR(ROUND(K108/G108*100,2),0)</f>
        <v>109.57</v>
      </c>
      <c r="Q108" s="31">
        <f t="shared" si="133"/>
        <v>109.1</v>
      </c>
      <c r="R108" s="31">
        <f t="shared" si="134"/>
        <v>107.59</v>
      </c>
      <c r="S108" s="31">
        <f t="shared" si="107"/>
        <v>134.37</v>
      </c>
      <c r="T108" s="35">
        <f t="shared" ref="T108:AK108" si="165">T107+T69+T63+T61</f>
        <v>37106</v>
      </c>
      <c r="U108" s="35">
        <f t="shared" si="165"/>
        <v>52396</v>
      </c>
      <c r="V108" s="35">
        <f t="shared" si="165"/>
        <v>-15290</v>
      </c>
      <c r="W108" s="35">
        <f t="shared" si="165"/>
        <v>31797</v>
      </c>
      <c r="X108" s="35">
        <f t="shared" si="165"/>
        <v>31797</v>
      </c>
      <c r="Y108" s="35">
        <f t="shared" si="165"/>
        <v>47102</v>
      </c>
      <c r="Z108" s="35">
        <f t="shared" si="165"/>
        <v>-15305</v>
      </c>
      <c r="AA108" s="35">
        <f t="shared" si="165"/>
        <v>2209</v>
      </c>
      <c r="AB108" s="35">
        <f t="shared" si="165"/>
        <v>3099</v>
      </c>
      <c r="AC108" s="35">
        <f t="shared" si="165"/>
        <v>-58</v>
      </c>
      <c r="AD108" s="35">
        <f t="shared" si="165"/>
        <v>60671</v>
      </c>
      <c r="AE108" s="35">
        <f t="shared" si="165"/>
        <v>54466</v>
      </c>
      <c r="AF108" s="35">
        <f t="shared" si="165"/>
        <v>4474</v>
      </c>
      <c r="AG108" s="35">
        <f t="shared" si="165"/>
        <v>1731</v>
      </c>
      <c r="AH108" s="35">
        <v>239736</v>
      </c>
      <c r="AI108" s="35">
        <v>217809</v>
      </c>
      <c r="AJ108" s="35">
        <v>18585</v>
      </c>
      <c r="AK108" s="35">
        <v>3342</v>
      </c>
      <c r="AL108" s="32">
        <v>4</v>
      </c>
      <c r="AM108" s="32">
        <v>4</v>
      </c>
      <c r="AN108" s="32">
        <v>4.2</v>
      </c>
      <c r="AO108" s="32">
        <v>1.9</v>
      </c>
      <c r="AP108" s="32">
        <v>-1300</v>
      </c>
      <c r="AQ108" s="32">
        <v>0</v>
      </c>
      <c r="AR108" s="32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/>
    </row>
    <row r="109" spans="1:51" ht="46.5" customHeight="1" x14ac:dyDescent="0.25">
      <c r="A109" s="47"/>
      <c r="B109" s="48" t="s">
        <v>99</v>
      </c>
      <c r="C109" s="23">
        <v>7269</v>
      </c>
      <c r="D109" s="23">
        <v>3524</v>
      </c>
      <c r="E109" s="23">
        <v>0</v>
      </c>
      <c r="F109" s="23">
        <v>3745</v>
      </c>
      <c r="G109" s="23">
        <f t="shared" ref="G109:J109" si="166">ROUND(C109/12*$H$5,0)</f>
        <v>4240</v>
      </c>
      <c r="H109" s="23">
        <f t="shared" si="166"/>
        <v>2056</v>
      </c>
      <c r="I109" s="23">
        <f t="shared" si="166"/>
        <v>0</v>
      </c>
      <c r="J109" s="23">
        <f t="shared" si="166"/>
        <v>2185</v>
      </c>
      <c r="K109" s="23">
        <v>4309</v>
      </c>
      <c r="L109" s="23">
        <v>4309</v>
      </c>
      <c r="M109" s="23"/>
      <c r="N109" s="23"/>
      <c r="O109" s="23"/>
      <c r="P109" s="24">
        <f t="shared" ref="P109:R110" si="167">IFERROR(ROUND(K109/G109*100,2),0)</f>
        <v>101.63</v>
      </c>
      <c r="Q109" s="24">
        <f t="shared" si="167"/>
        <v>209.58</v>
      </c>
      <c r="R109" s="24">
        <f t="shared" si="167"/>
        <v>0</v>
      </c>
      <c r="S109" s="24">
        <f t="shared" ref="S109:S110" si="168">IFERROR(ROUND(N109/J109*100,2),0)</f>
        <v>0</v>
      </c>
      <c r="T109" s="23">
        <f>ROUND(K109-G109,0)</f>
        <v>69</v>
      </c>
      <c r="U109" s="23">
        <f>IFERROR(IF(T109&gt;0,T109,0),0)</f>
        <v>69</v>
      </c>
      <c r="V109" s="23">
        <f>IFERROR(IF(T109&lt;0,T109,0),0)</f>
        <v>0</v>
      </c>
      <c r="W109" s="23">
        <f>ROUND(L109-H109,0)</f>
        <v>2253</v>
      </c>
      <c r="X109" s="23">
        <f>ROUND(L109-H109,0)</f>
        <v>2253</v>
      </c>
      <c r="Y109" s="23">
        <f>IFERROR(IF(W109&gt;0,W109,0),0)</f>
        <v>2253</v>
      </c>
      <c r="Z109" s="23">
        <f>IFERROR(IF(W109&lt;0,W109,0),0)</f>
        <v>0</v>
      </c>
      <c r="AA109" s="23">
        <f>ROUND(M109-I109,0)</f>
        <v>0</v>
      </c>
      <c r="AB109" s="23">
        <f t="shared" ref="AB109" si="169">ROUND(N109-J109,0)</f>
        <v>-2185</v>
      </c>
      <c r="AC109" s="23">
        <f>IFERROR(IF(AA109&lt;0,AA109,0),0)</f>
        <v>0</v>
      </c>
      <c r="AD109" s="37">
        <f>ROUND(K109/$AD$5,0)</f>
        <v>616</v>
      </c>
      <c r="AE109" s="37">
        <f>ROUND(L109/$AD$5,0)</f>
        <v>616</v>
      </c>
      <c r="AF109" s="37"/>
      <c r="AG109" s="37">
        <f>ROUND(N109/$AD$5,0)</f>
        <v>0</v>
      </c>
      <c r="AH109" s="25">
        <v>2960</v>
      </c>
      <c r="AI109" s="25">
        <v>-785</v>
      </c>
      <c r="AJ109" s="25">
        <v>0</v>
      </c>
      <c r="AK109" s="25">
        <v>3745</v>
      </c>
      <c r="AL109" s="26">
        <v>4.8</v>
      </c>
      <c r="AM109" s="26">
        <v>-1.3</v>
      </c>
      <c r="AN109" s="26">
        <v>0</v>
      </c>
      <c r="AO109" s="26">
        <v>0</v>
      </c>
      <c r="AP109" s="26"/>
      <c r="AQ109" s="26"/>
      <c r="AR109" s="26"/>
      <c r="AS109" s="37"/>
      <c r="AT109" s="37"/>
      <c r="AU109" s="37"/>
      <c r="AV109" s="37"/>
      <c r="AW109" s="37"/>
      <c r="AX109" s="27"/>
      <c r="AY109" s="1">
        <v>-4747</v>
      </c>
    </row>
    <row r="110" spans="1:51" ht="27" x14ac:dyDescent="0.35">
      <c r="A110" s="49"/>
      <c r="B110" s="34" t="s">
        <v>100</v>
      </c>
      <c r="C110" s="50">
        <v>671687</v>
      </c>
      <c r="D110" s="50">
        <v>602579</v>
      </c>
      <c r="E110" s="50">
        <v>49905</v>
      </c>
      <c r="F110" s="50">
        <v>19203</v>
      </c>
      <c r="G110" s="50">
        <f t="shared" ref="G110:Q110" si="170">G109+G108</f>
        <v>391816</v>
      </c>
      <c r="H110" s="50">
        <f t="shared" si="170"/>
        <v>351505</v>
      </c>
      <c r="I110" s="50">
        <f t="shared" si="170"/>
        <v>29111</v>
      </c>
      <c r="J110" s="50">
        <f t="shared" si="170"/>
        <v>11202</v>
      </c>
      <c r="K110" s="50">
        <f t="shared" si="170"/>
        <v>428991</v>
      </c>
      <c r="L110" s="50">
        <f t="shared" si="170"/>
        <v>385555</v>
      </c>
      <c r="M110" s="50">
        <f t="shared" si="170"/>
        <v>31320</v>
      </c>
      <c r="N110" s="50">
        <f t="shared" si="170"/>
        <v>12116</v>
      </c>
      <c r="O110" s="50">
        <f t="shared" si="170"/>
        <v>0</v>
      </c>
      <c r="P110" s="50">
        <f t="shared" si="170"/>
        <v>211.2</v>
      </c>
      <c r="Q110" s="50">
        <f t="shared" si="170"/>
        <v>318.68</v>
      </c>
      <c r="R110" s="31">
        <f t="shared" si="167"/>
        <v>107.59</v>
      </c>
      <c r="S110" s="31">
        <f t="shared" si="168"/>
        <v>108.16</v>
      </c>
      <c r="T110" s="50">
        <f t="shared" ref="T110:AK110" si="171">T109+T108</f>
        <v>37175</v>
      </c>
      <c r="U110" s="50">
        <f t="shared" si="171"/>
        <v>52465</v>
      </c>
      <c r="V110" s="50">
        <f t="shared" si="171"/>
        <v>-15290</v>
      </c>
      <c r="W110" s="50">
        <f t="shared" si="171"/>
        <v>34050</v>
      </c>
      <c r="X110" s="50">
        <f t="shared" si="171"/>
        <v>34050</v>
      </c>
      <c r="Y110" s="50">
        <f t="shared" si="171"/>
        <v>49355</v>
      </c>
      <c r="Z110" s="50">
        <f t="shared" si="171"/>
        <v>-15305</v>
      </c>
      <c r="AA110" s="50">
        <f t="shared" si="171"/>
        <v>2209</v>
      </c>
      <c r="AB110" s="50">
        <f t="shared" si="171"/>
        <v>914</v>
      </c>
      <c r="AC110" s="50">
        <f t="shared" si="171"/>
        <v>-58</v>
      </c>
      <c r="AD110" s="50">
        <f t="shared" si="171"/>
        <v>61287</v>
      </c>
      <c r="AE110" s="50">
        <f t="shared" si="171"/>
        <v>55082</v>
      </c>
      <c r="AF110" s="50">
        <f t="shared" si="171"/>
        <v>4474</v>
      </c>
      <c r="AG110" s="50">
        <f t="shared" si="171"/>
        <v>1731</v>
      </c>
      <c r="AH110" s="50">
        <v>242696</v>
      </c>
      <c r="AI110" s="50">
        <v>217024</v>
      </c>
      <c r="AJ110" s="50">
        <v>18585</v>
      </c>
      <c r="AK110" s="50">
        <v>7087</v>
      </c>
      <c r="AL110" s="62">
        <v>4</v>
      </c>
      <c r="AM110" s="62">
        <v>3.9</v>
      </c>
      <c r="AN110" s="62">
        <v>4.2</v>
      </c>
      <c r="AO110" s="62">
        <v>4.0999999999999996</v>
      </c>
      <c r="AP110" s="62">
        <v>-1300</v>
      </c>
      <c r="AQ110" s="62">
        <v>0</v>
      </c>
      <c r="AR110" s="62">
        <v>0</v>
      </c>
      <c r="AS110" s="62">
        <v>0</v>
      </c>
      <c r="AT110" s="62">
        <v>0</v>
      </c>
      <c r="AU110" s="62">
        <v>0</v>
      </c>
      <c r="AV110" s="62">
        <v>0</v>
      </c>
      <c r="AW110" s="62">
        <v>0</v>
      </c>
      <c r="AX110" s="50"/>
    </row>
    <row r="111" spans="1:51" x14ac:dyDescent="0.4">
      <c r="V111" s="51"/>
      <c r="W111" s="51"/>
      <c r="X111" s="51"/>
      <c r="Y111" s="51"/>
      <c r="Z111" s="51"/>
      <c r="AA111" s="51"/>
      <c r="AB111" s="51"/>
      <c r="AC111" s="51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</row>
    <row r="112" spans="1:51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4"/>
      <c r="R112" s="54"/>
      <c r="S112" s="54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5"/>
      <c r="AE112" s="55"/>
      <c r="AF112" s="55"/>
      <c r="AG112" s="55"/>
      <c r="AH112" s="55"/>
      <c r="AI112" s="55"/>
      <c r="AJ112" s="55"/>
      <c r="AK112" s="55"/>
      <c r="AL112" s="56"/>
      <c r="AM112" s="56"/>
      <c r="AN112" s="56"/>
      <c r="AO112" s="56"/>
      <c r="AP112" s="56"/>
      <c r="AQ112" s="56"/>
      <c r="AR112" s="56"/>
    </row>
    <row r="113" spans="3:49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</row>
    <row r="114" spans="3:49" ht="33" x14ac:dyDescent="0.45"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</row>
    <row r="115" spans="3:49" x14ac:dyDescent="0.4">
      <c r="AH115" s="58"/>
      <c r="AI115" s="58"/>
      <c r="AJ115" s="58"/>
      <c r="AK115" s="58"/>
    </row>
  </sheetData>
  <mergeCells count="35"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  <mergeCell ref="AX13:AX15"/>
    <mergeCell ref="C13:F13"/>
    <mergeCell ref="D14:F14"/>
    <mergeCell ref="B1:AW1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</mergeCells>
  <conditionalFormatting sqref="G62:J62 G64:J68 AX23 AX30 AX34 AX60:AX61 AX63 AX69 AX107:AX108 C35:F59 G63:K63 K109:O109 C62:F68 L62:O68 C18:F22 C24:J29 L70:O106 C70:J106 C109:F110 K18:O23 L24:O33 G110:AX110 K34:O61 C69:O69 C30:K30 C31:J34 C60:J61 C107:O108 C23:O23 P18:AW109">
    <cfRule type="cellIs" dxfId="33" priority="9" operator="lessThan">
      <formula>0</formula>
    </cfRule>
  </conditionalFormatting>
  <conditionalFormatting sqref="G109:J109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6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129</v>
      </c>
    </row>
    <row r="2" spans="1:40" ht="78.75" customHeight="1" x14ac:dyDescent="0.45">
      <c r="B2" s="127" t="s">
        <v>116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8" t="s">
        <v>119</v>
      </c>
      <c r="P14" s="129"/>
      <c r="Q14" s="130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6" t="s">
        <v>133</v>
      </c>
      <c r="AC14" s="116"/>
      <c r="AD14" s="116"/>
      <c r="AE14" s="137" t="s">
        <v>123</v>
      </c>
      <c r="AF14" s="138"/>
      <c r="AG14" s="139"/>
      <c r="AH14" s="116" t="s">
        <v>132</v>
      </c>
      <c r="AI14" s="116"/>
      <c r="AJ14" s="116"/>
      <c r="AK14" s="149" t="s">
        <v>5</v>
      </c>
      <c r="AL14" s="152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6" t="s">
        <v>8</v>
      </c>
      <c r="D15" s="80"/>
      <c r="E15" s="70"/>
      <c r="F15" s="71"/>
      <c r="G15" s="71"/>
      <c r="H15" s="116" t="s">
        <v>8</v>
      </c>
      <c r="I15" s="140" t="s">
        <v>9</v>
      </c>
      <c r="J15" s="142"/>
      <c r="K15" s="116" t="s">
        <v>8</v>
      </c>
      <c r="L15" s="140" t="s">
        <v>10</v>
      </c>
      <c r="M15" s="142"/>
      <c r="N15" s="135"/>
      <c r="O15" s="155" t="s">
        <v>11</v>
      </c>
      <c r="P15" s="157" t="s">
        <v>9</v>
      </c>
      <c r="Q15" s="158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35" t="s">
        <v>11</v>
      </c>
      <c r="AC15" s="136" t="s">
        <v>9</v>
      </c>
      <c r="AD15" s="136"/>
      <c r="AE15" s="116" t="s">
        <v>11</v>
      </c>
      <c r="AF15" s="116" t="s">
        <v>9</v>
      </c>
      <c r="AG15" s="116"/>
      <c r="AH15" s="116" t="s">
        <v>11</v>
      </c>
      <c r="AI15" s="116" t="s">
        <v>9</v>
      </c>
      <c r="AJ15" s="116"/>
      <c r="AK15" s="150"/>
      <c r="AL15" s="153"/>
      <c r="AM15" s="123"/>
    </row>
    <row r="16" spans="1:40" s="7" customFormat="1" ht="123" hidden="1" customHeight="1" x14ac:dyDescent="0.2">
      <c r="A16" s="135"/>
      <c r="B16" s="135"/>
      <c r="C16" s="116"/>
      <c r="D16" s="65"/>
      <c r="E16" s="9"/>
      <c r="F16" s="9"/>
      <c r="G16" s="9"/>
      <c r="H16" s="116"/>
      <c r="I16" s="9" t="s">
        <v>114</v>
      </c>
      <c r="J16" s="9" t="s">
        <v>115</v>
      </c>
      <c r="K16" s="116"/>
      <c r="L16" s="9" t="s">
        <v>114</v>
      </c>
      <c r="M16" s="9" t="s">
        <v>115</v>
      </c>
      <c r="N16" s="136"/>
      <c r="O16" s="156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6"/>
      <c r="AC16" s="9" t="s">
        <v>114</v>
      </c>
      <c r="AD16" s="9" t="s">
        <v>115</v>
      </c>
      <c r="AE16" s="116"/>
      <c r="AF16" s="9" t="s">
        <v>114</v>
      </c>
      <c r="AG16" s="9" t="s">
        <v>115</v>
      </c>
      <c r="AH16" s="116"/>
      <c r="AI16" s="9" t="s">
        <v>114</v>
      </c>
      <c r="AJ16" s="9" t="s">
        <v>115</v>
      </c>
      <c r="AK16" s="151"/>
      <c r="AL16" s="154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27.7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130</v>
      </c>
    </row>
    <row r="2" spans="1:40" ht="78.75" customHeight="1" x14ac:dyDescent="0.45">
      <c r="B2" s="127" t="s">
        <v>116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8" t="s">
        <v>119</v>
      </c>
      <c r="P14" s="129"/>
      <c r="Q14" s="130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6" t="s">
        <v>120</v>
      </c>
      <c r="AC14" s="116"/>
      <c r="AD14" s="116"/>
      <c r="AE14" s="137" t="s">
        <v>123</v>
      </c>
      <c r="AF14" s="138"/>
      <c r="AG14" s="139"/>
      <c r="AH14" s="116" t="s">
        <v>132</v>
      </c>
      <c r="AI14" s="116"/>
      <c r="AJ14" s="116"/>
      <c r="AK14" s="149" t="s">
        <v>5</v>
      </c>
      <c r="AL14" s="152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6" t="s">
        <v>8</v>
      </c>
      <c r="D15" s="80"/>
      <c r="E15" s="70"/>
      <c r="F15" s="71"/>
      <c r="G15" s="71"/>
      <c r="H15" s="116" t="s">
        <v>8</v>
      </c>
      <c r="I15" s="140" t="s">
        <v>9</v>
      </c>
      <c r="J15" s="142"/>
      <c r="K15" s="116" t="s">
        <v>8</v>
      </c>
      <c r="L15" s="140" t="s">
        <v>10</v>
      </c>
      <c r="M15" s="142"/>
      <c r="N15" s="135"/>
      <c r="O15" s="155" t="s">
        <v>11</v>
      </c>
      <c r="P15" s="157" t="s">
        <v>9</v>
      </c>
      <c r="Q15" s="158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35" t="s">
        <v>11</v>
      </c>
      <c r="AC15" s="136" t="s">
        <v>9</v>
      </c>
      <c r="AD15" s="136"/>
      <c r="AE15" s="116" t="s">
        <v>11</v>
      </c>
      <c r="AF15" s="116" t="s">
        <v>9</v>
      </c>
      <c r="AG15" s="116"/>
      <c r="AH15" s="116" t="s">
        <v>11</v>
      </c>
      <c r="AI15" s="116" t="s">
        <v>9</v>
      </c>
      <c r="AJ15" s="116"/>
      <c r="AK15" s="150"/>
      <c r="AL15" s="153"/>
      <c r="AM15" s="123"/>
    </row>
    <row r="16" spans="1:40" s="7" customFormat="1" ht="123" hidden="1" customHeight="1" x14ac:dyDescent="0.2">
      <c r="A16" s="135"/>
      <c r="B16" s="135"/>
      <c r="C16" s="116"/>
      <c r="D16" s="65"/>
      <c r="E16" s="9"/>
      <c r="F16" s="9"/>
      <c r="G16" s="9"/>
      <c r="H16" s="116"/>
      <c r="I16" s="9" t="s">
        <v>114</v>
      </c>
      <c r="J16" s="9" t="s">
        <v>115</v>
      </c>
      <c r="K16" s="116"/>
      <c r="L16" s="9" t="s">
        <v>114</v>
      </c>
      <c r="M16" s="9" t="s">
        <v>115</v>
      </c>
      <c r="N16" s="136"/>
      <c r="O16" s="156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6"/>
      <c r="AC16" s="9" t="s">
        <v>114</v>
      </c>
      <c r="AD16" s="9" t="s">
        <v>115</v>
      </c>
      <c r="AE16" s="116"/>
      <c r="AF16" s="9" t="s">
        <v>114</v>
      </c>
      <c r="AG16" s="9" t="s">
        <v>115</v>
      </c>
      <c r="AH16" s="116"/>
      <c r="AI16" s="9" t="s">
        <v>114</v>
      </c>
      <c r="AJ16" s="9" t="s">
        <v>115</v>
      </c>
      <c r="AK16" s="151"/>
      <c r="AL16" s="154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134</v>
      </c>
    </row>
    <row r="2" spans="1:40" ht="78.75" customHeight="1" x14ac:dyDescent="0.45">
      <c r="B2" s="127" t="s">
        <v>116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73" t="s">
        <v>121</v>
      </c>
      <c r="D14" s="72" t="s">
        <v>122</v>
      </c>
      <c r="E14" s="72" t="s">
        <v>128</v>
      </c>
      <c r="F14" s="72" t="s">
        <v>124</v>
      </c>
      <c r="G14" s="74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8" t="s">
        <v>119</v>
      </c>
      <c r="P14" s="129"/>
      <c r="Q14" s="130"/>
      <c r="R14" s="146" t="s">
        <v>126</v>
      </c>
      <c r="S14" s="147"/>
      <c r="T14" s="147"/>
      <c r="U14" s="147"/>
      <c r="V14" s="147"/>
      <c r="W14" s="147"/>
      <c r="X14" s="147"/>
      <c r="Y14" s="147"/>
      <c r="Z14" s="147"/>
      <c r="AA14" s="148"/>
      <c r="AB14" s="116" t="s">
        <v>120</v>
      </c>
      <c r="AC14" s="116"/>
      <c r="AD14" s="116"/>
      <c r="AE14" s="137" t="s">
        <v>123</v>
      </c>
      <c r="AF14" s="138"/>
      <c r="AG14" s="139"/>
      <c r="AH14" s="116" t="s">
        <v>132</v>
      </c>
      <c r="AI14" s="116"/>
      <c r="AJ14" s="116"/>
      <c r="AK14" s="149" t="s">
        <v>5</v>
      </c>
      <c r="AL14" s="152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6" t="s">
        <v>8</v>
      </c>
      <c r="D15" s="80"/>
      <c r="E15" s="76"/>
      <c r="F15" s="77"/>
      <c r="G15" s="77"/>
      <c r="H15" s="116" t="s">
        <v>8</v>
      </c>
      <c r="I15" s="140" t="s">
        <v>9</v>
      </c>
      <c r="J15" s="142"/>
      <c r="K15" s="116" t="s">
        <v>8</v>
      </c>
      <c r="L15" s="140" t="s">
        <v>10</v>
      </c>
      <c r="M15" s="142"/>
      <c r="N15" s="135"/>
      <c r="O15" s="155" t="s">
        <v>11</v>
      </c>
      <c r="P15" s="157" t="s">
        <v>9</v>
      </c>
      <c r="Q15" s="158"/>
      <c r="R15" s="146" t="s">
        <v>12</v>
      </c>
      <c r="S15" s="147"/>
      <c r="T15" s="148"/>
      <c r="U15" s="8"/>
      <c r="V15" s="146" t="s">
        <v>114</v>
      </c>
      <c r="W15" s="147"/>
      <c r="X15" s="148"/>
      <c r="Y15" s="146" t="s">
        <v>115</v>
      </c>
      <c r="Z15" s="147"/>
      <c r="AA15" s="148"/>
      <c r="AB15" s="135" t="s">
        <v>11</v>
      </c>
      <c r="AC15" s="136" t="s">
        <v>9</v>
      </c>
      <c r="AD15" s="136"/>
      <c r="AE15" s="116" t="s">
        <v>11</v>
      </c>
      <c r="AF15" s="116" t="s">
        <v>9</v>
      </c>
      <c r="AG15" s="116"/>
      <c r="AH15" s="116" t="s">
        <v>11</v>
      </c>
      <c r="AI15" s="116" t="s">
        <v>9</v>
      </c>
      <c r="AJ15" s="116"/>
      <c r="AK15" s="150"/>
      <c r="AL15" s="153"/>
      <c r="AM15" s="123"/>
    </row>
    <row r="16" spans="1:40" s="7" customFormat="1" ht="123" hidden="1" customHeight="1" x14ac:dyDescent="0.2">
      <c r="A16" s="135"/>
      <c r="B16" s="135"/>
      <c r="C16" s="116"/>
      <c r="D16" s="79"/>
      <c r="E16" s="9"/>
      <c r="F16" s="9"/>
      <c r="G16" s="9"/>
      <c r="H16" s="116"/>
      <c r="I16" s="9" t="s">
        <v>114</v>
      </c>
      <c r="J16" s="9" t="s">
        <v>115</v>
      </c>
      <c r="K16" s="116"/>
      <c r="L16" s="9" t="s">
        <v>114</v>
      </c>
      <c r="M16" s="9" t="s">
        <v>115</v>
      </c>
      <c r="N16" s="136"/>
      <c r="O16" s="156"/>
      <c r="P16" s="63" t="s">
        <v>114</v>
      </c>
      <c r="Q16" s="63" t="s">
        <v>115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36"/>
      <c r="AC16" s="9" t="s">
        <v>114</v>
      </c>
      <c r="AD16" s="9" t="s">
        <v>115</v>
      </c>
      <c r="AE16" s="116"/>
      <c r="AF16" s="9" t="s">
        <v>114</v>
      </c>
      <c r="AG16" s="9" t="s">
        <v>115</v>
      </c>
      <c r="AH16" s="116"/>
      <c r="AI16" s="9" t="s">
        <v>114</v>
      </c>
      <c r="AJ16" s="9" t="s">
        <v>115</v>
      </c>
      <c r="AK16" s="151"/>
      <c r="AL16" s="154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2023-08-11T11:29:23Z</cp:lastPrinted>
  <dcterms:created xsi:type="dcterms:W3CDTF">2022-03-11T06:44:56Z</dcterms:created>
  <dcterms:modified xsi:type="dcterms:W3CDTF">2023-08-16T10:42:41Z</dcterms:modified>
</cp:coreProperties>
</file>